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/>
  <mc:AlternateContent xmlns:mc="http://schemas.openxmlformats.org/markup-compatibility/2006">
    <mc:Choice Requires="x15">
      <x15ac:absPath xmlns:x15ac="http://schemas.microsoft.com/office/spreadsheetml/2010/11/ac" url="https://irsnfr-my.sharepoint.com/personal/fabrice_martial_irsn_fr/Documents/Chaine PIV (laser et caméra) - SCA/"/>
    </mc:Choice>
  </mc:AlternateContent>
  <xr:revisionPtr revIDLastSave="40" documentId="8_{0B045104-9FEA-4472-986D-BBCC979C02AF}" xr6:coauthVersionLast="47" xr6:coauthVersionMax="47" xr10:uidLastSave="{D398745B-DD5D-4355-B914-B44D3EAC271A}"/>
  <bookViews>
    <workbookView xWindow="28680" yWindow="-255" windowWidth="29040" windowHeight="15720" xr2:uid="{6FAB776C-B494-4661-9EBA-48D17631FE2E}"/>
  </bookViews>
  <sheets>
    <sheet name="DPGF" sheetId="3" r:id="rId1"/>
    <sheet name="BPU" sheetId="9" r:id="rId2"/>
    <sheet name="DQE" sheetId="11" r:id="rId3"/>
  </sheets>
  <definedNames>
    <definedName name="_xlnm.Print_Area" localSheetId="0">DPGF!$B$1:$G$49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1" l="1"/>
  <c r="G31" i="11"/>
  <c r="F20" i="11"/>
  <c r="G20" i="11" s="1"/>
  <c r="F21" i="11"/>
  <c r="G21" i="11" s="1"/>
  <c r="F22" i="11"/>
  <c r="G22" i="11" s="1"/>
  <c r="F23" i="11"/>
  <c r="G23" i="11" s="1"/>
  <c r="F13" i="11"/>
  <c r="F38" i="11"/>
  <c r="G38" i="11" s="1"/>
  <c r="F39" i="11"/>
  <c r="G39" i="11" s="1"/>
  <c r="F37" i="11"/>
  <c r="G37" i="11"/>
  <c r="C38" i="11"/>
  <c r="C39" i="11"/>
  <c r="C37" i="11"/>
  <c r="G45" i="3"/>
  <c r="G42" i="3"/>
  <c r="G36" i="3"/>
  <c r="G31" i="3"/>
  <c r="G25" i="3"/>
  <c r="G17" i="3"/>
  <c r="F32" i="11"/>
  <c r="G32" i="11" s="1"/>
  <c r="F31" i="11"/>
  <c r="F30" i="11"/>
  <c r="G30" i="11" s="1"/>
  <c r="F29" i="11"/>
  <c r="G29" i="11" s="1"/>
  <c r="F28" i="11"/>
  <c r="G28" i="11" s="1"/>
  <c r="G29" i="3"/>
  <c r="G28" i="3"/>
  <c r="G27" i="3"/>
  <c r="G26" i="3"/>
  <c r="G24" i="3"/>
  <c r="G23" i="3"/>
  <c r="G22" i="3"/>
  <c r="G41" i="3"/>
  <c r="G35" i="3"/>
  <c r="G34" i="3"/>
  <c r="G38" i="3"/>
  <c r="G39" i="3"/>
  <c r="G40" i="3"/>
  <c r="G19" i="3"/>
  <c r="F33" i="11"/>
  <c r="G33" i="11" s="1"/>
  <c r="F27" i="11"/>
  <c r="G27" i="11" s="1"/>
  <c r="F19" i="11"/>
  <c r="G19" i="11" s="1"/>
  <c r="F18" i="11"/>
  <c r="G18" i="11" s="1"/>
  <c r="F14" i="11"/>
  <c r="G14" i="11" s="1"/>
  <c r="F12" i="11"/>
  <c r="G12" i="11" s="1"/>
  <c r="G33" i="3"/>
  <c r="G21" i="3"/>
  <c r="G14" i="3"/>
  <c r="G15" i="3"/>
  <c r="G20" i="3"/>
  <c r="G16" i="3"/>
  <c r="G47" i="3"/>
  <c r="G40" i="11" l="1"/>
  <c r="G34" i="11"/>
  <c r="G24" i="11"/>
  <c r="G15" i="11"/>
  <c r="G42" i="11" l="1"/>
  <c r="G44" i="11" s="1"/>
</calcChain>
</file>

<file path=xl/sharedStrings.xml><?xml version="1.0" encoding="utf-8"?>
<sst xmlns="http://schemas.openxmlformats.org/spreadsheetml/2006/main" count="223" uniqueCount="113">
  <si>
    <t/>
  </si>
  <si>
    <t>zone de saisie sur fond bleu</t>
  </si>
  <si>
    <t>Décomposition du prix global et forfaitaire (D.P.G.F.)</t>
  </si>
  <si>
    <t>Code</t>
  </si>
  <si>
    <t>Description des prestations</t>
  </si>
  <si>
    <t xml:space="preserve">Qté </t>
  </si>
  <si>
    <t>Unité</t>
  </si>
  <si>
    <t>Prix unitaire</t>
  </si>
  <si>
    <t>Prix total € HT</t>
  </si>
  <si>
    <t>TRANCHE FERME : PIV DIESE</t>
  </si>
  <si>
    <t>Laser</t>
  </si>
  <si>
    <t>1.1,1</t>
  </si>
  <si>
    <t>Laser haute fréquence</t>
  </si>
  <si>
    <t>unitaire</t>
  </si>
  <si>
    <t>1.1,2</t>
  </si>
  <si>
    <t>Générateur de nappe</t>
  </si>
  <si>
    <t>1.1,3</t>
  </si>
  <si>
    <t>Chariot de transport du laser</t>
  </si>
  <si>
    <t>ens</t>
  </si>
  <si>
    <t>sous-total (1)</t>
  </si>
  <si>
    <t>1.2</t>
  </si>
  <si>
    <t>Caméra haute fréquence</t>
  </si>
  <si>
    <t>1.2.1</t>
  </si>
  <si>
    <t>Caméra PIV haute fréquence</t>
  </si>
  <si>
    <t>1.2.2</t>
  </si>
  <si>
    <t>Cables</t>
  </si>
  <si>
    <t>1.2.3</t>
  </si>
  <si>
    <t>Objectifs</t>
  </si>
  <si>
    <t>1.2.4</t>
  </si>
  <si>
    <t>Boitier de synchronisation</t>
  </si>
  <si>
    <t>1.2.5</t>
  </si>
  <si>
    <t>Lots de software et licences selon disposition du CDC</t>
  </si>
  <si>
    <t>1.2.6</t>
  </si>
  <si>
    <t>PC selon disposition du CDC</t>
  </si>
  <si>
    <t>sous-total (2)</t>
  </si>
  <si>
    <t>Matériel associé</t>
  </si>
  <si>
    <t>1.3.1</t>
  </si>
  <si>
    <t>Cablage</t>
  </si>
  <si>
    <t>1.3.2</t>
  </si>
  <si>
    <t>Matériel optique</t>
  </si>
  <si>
    <t>1.3.3</t>
  </si>
  <si>
    <t>Générateur d'ensemencement selon disposition du CDC</t>
  </si>
  <si>
    <t>1.3.4</t>
  </si>
  <si>
    <t>Matériel opto-mécanique</t>
  </si>
  <si>
    <t>sous-total (3)</t>
  </si>
  <si>
    <t>Prestations de service associées</t>
  </si>
  <si>
    <t>1.4.1</t>
  </si>
  <si>
    <t>Livraison, installation mise en service de l'équipement sur le site ASNR de Saclay</t>
  </si>
  <si>
    <t>forfait</t>
  </si>
  <si>
    <t>1.4.2</t>
  </si>
  <si>
    <t>Formation initiale sur site de trois (3) fois deux (2) jours pour trois personnes</t>
  </si>
  <si>
    <t>1.4.3</t>
  </si>
  <si>
    <t>Formation expert sur site de deux (2) fois un (1) jour non consécutifs</t>
  </si>
  <si>
    <t>sous-total (4)</t>
  </si>
  <si>
    <r>
      <t xml:space="preserve">TRANCHE OPTIONNELLE : Forfait de maintenance préventive de </t>
    </r>
    <r>
      <rPr>
        <b/>
        <u/>
        <sz val="10"/>
        <rFont val="Arial"/>
        <family val="2"/>
      </rPr>
      <t>48 mois</t>
    </r>
    <r>
      <rPr>
        <b/>
        <sz val="10"/>
        <rFont val="Arial"/>
        <family val="2"/>
      </rPr>
      <t xml:space="preserve"> à l'issue de la période de garantie (après décision d'affermissement)</t>
    </r>
  </si>
  <si>
    <t>2.1</t>
  </si>
  <si>
    <r>
      <t>Forfait de maintenance préventive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- ANNEE 1</t>
    </r>
  </si>
  <si>
    <t>2.2</t>
  </si>
  <si>
    <r>
      <t>Forfait de maintenance préventive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- ANNEE 2</t>
    </r>
  </si>
  <si>
    <t>2.3</t>
  </si>
  <si>
    <t>Forfait de maintenance préventive - ANNEE 3</t>
  </si>
  <si>
    <t>2.4</t>
  </si>
  <si>
    <r>
      <t>Forfait de maintenance préventive</t>
    </r>
    <r>
      <rPr>
        <sz val="10"/>
        <color indexed="10"/>
        <rFont val="Arial"/>
        <family val="2"/>
      </rPr>
      <t xml:space="preserve"> -</t>
    </r>
    <r>
      <rPr>
        <sz val="10"/>
        <rFont val="Arial"/>
        <family val="2"/>
      </rPr>
      <t xml:space="preserve"> ANNEE 4</t>
    </r>
  </si>
  <si>
    <t>sous-total (5)</t>
  </si>
  <si>
    <t>TOTAL - € HT (TRANCHE FERME ET TRANCHE OPTIONNELLE</t>
  </si>
  <si>
    <t>Taux de tva</t>
  </si>
  <si>
    <t>TOTAL - € TTC</t>
  </si>
  <si>
    <r>
      <t xml:space="preserve">Bordereau des prix unitaires (BPU)
</t>
    </r>
    <r>
      <rPr>
        <b/>
        <sz val="10"/>
        <rFont val="Arial"/>
        <family val="2"/>
      </rPr>
      <t>Le présent BPU porte exclusivement sur les prestations de maintenance curative et les prestations d'assistance technique.</t>
    </r>
  </si>
  <si>
    <t>Délai d'approvisionnement (semaines)</t>
  </si>
  <si>
    <t>Informations / Références</t>
  </si>
  <si>
    <t xml:space="preserve">Main d'œuvre et déplacements </t>
  </si>
  <si>
    <t>1.1</t>
  </si>
  <si>
    <t>Taux horaire technicien de maintenance - intervention sur site en jours ouvrés de 8h-18h</t>
  </si>
  <si>
    <t xml:space="preserve">Taux horaire </t>
  </si>
  <si>
    <t>Taux horaire ingénieur de maintenance - intervention sur site en jours ouvrés de 8h-18h</t>
  </si>
  <si>
    <t>1.3</t>
  </si>
  <si>
    <t>Forfait déplacement aller-retour — intervention sur le site de Saclay</t>
  </si>
  <si>
    <t>Tuyau eau de refroidissement</t>
  </si>
  <si>
    <t>Câble BNC</t>
  </si>
  <si>
    <t>Capteur de débit de la pompe</t>
  </si>
  <si>
    <t>Cristal</t>
  </si>
  <si>
    <t>2.5</t>
  </si>
  <si>
    <t>Chambre de pompage</t>
  </si>
  <si>
    <t>2.6</t>
  </si>
  <si>
    <t>Lentille de transformation laser en nappe</t>
  </si>
  <si>
    <t>Caméra</t>
  </si>
  <si>
    <t>3.1</t>
  </si>
  <si>
    <t>Câble de données</t>
  </si>
  <si>
    <t>3.2</t>
  </si>
  <si>
    <t>Câble d'alimentation</t>
  </si>
  <si>
    <t>Câble de synchornisation</t>
  </si>
  <si>
    <t>Carte de pilotage de la carte pour le PC (ethernet ou autre)</t>
  </si>
  <si>
    <t>Filtre pour l'objectif</t>
  </si>
  <si>
    <t>Bague d'adaptation caméra/objectif</t>
  </si>
  <si>
    <t>Boitier de synchronisation Camera/Laser</t>
  </si>
  <si>
    <t>Assistance technique à la demande</t>
  </si>
  <si>
    <t>4.1</t>
  </si>
  <si>
    <t>Intervention d'une demi-journée</t>
  </si>
  <si>
    <t>4.2</t>
  </si>
  <si>
    <t>Intervention d'une (1) journée</t>
  </si>
  <si>
    <t>4.3</t>
  </si>
  <si>
    <t>Intervention de deux (2) journées</t>
  </si>
  <si>
    <r>
      <t xml:space="preserve">Détail quantitatif estimatif (DQE)
</t>
    </r>
    <r>
      <rPr>
        <b/>
        <sz val="10"/>
        <rFont val="Arial"/>
        <family val="2"/>
      </rPr>
      <t>Le présent détail estimatif quantitatif sert à l'analyse des offres des candidats</t>
    </r>
  </si>
  <si>
    <t>Prix unitaire 
€ HT</t>
  </si>
  <si>
    <t>Prix total 
€ HT</t>
  </si>
  <si>
    <t>Assitance technique</t>
  </si>
  <si>
    <t>TOTAL € HT</t>
  </si>
  <si>
    <t>Taux de TVA</t>
  </si>
  <si>
    <t>TOTAL € TTC</t>
  </si>
  <si>
    <r>
      <t>Marché mixte relatif à la fourniture et à la mise en service d'une chaîne de mesure TR-PIV pour l'installation DIESE, et à la réalisation de prestations de service associées</t>
    </r>
    <r>
      <rPr>
        <b/>
        <sz val="16"/>
        <color indexed="10"/>
        <rFont val="Arial"/>
        <family val="2"/>
      </rPr>
      <t xml:space="preserve">
</t>
    </r>
    <r>
      <rPr>
        <b/>
        <sz val="16"/>
        <rFont val="Arial"/>
        <family val="2"/>
      </rPr>
      <t xml:space="preserve">
Réf. : ASNR-2026-046-PIV-DIESE</t>
    </r>
  </si>
  <si>
    <t>Marché mixte relatif à la fourniture et à la mise en service d'une chaîne de mesure TR-PIV pour l'installation DIESE, et à la réalisation de prestations de service associées
Réf. :ASNR-2026-046-PIV-DIESE</t>
  </si>
  <si>
    <t>Marché mixte relatif à la fourniture et à la mise en service d'une chaîne de mesure TR-PIV pour l'installation DIESE, et à la réalisation de prestations de service associées
Réf. : ASNR-2026-046-PIV-DIESE</t>
  </si>
  <si>
    <t>Quantité estimative (48 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</si>
</sst>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15" x14ac:knownFonts="1">
    <font>
      <sz val="10"/>
      <name val="MS Sans Serif"/>
    </font>
    <font>
      <sz val="8"/>
      <name val="MS Sans Serif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strike/>
      <sz val="10"/>
      <name val="Arial"/>
      <family val="2"/>
    </font>
    <font>
      <b/>
      <sz val="16"/>
      <color indexed="10"/>
      <name val="Arial"/>
      <family val="2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i/>
      <strike/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82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1" fontId="2" fillId="0" borderId="7" xfId="0" applyNumberFormat="1" applyFont="1" applyFill="1" applyBorder="1" applyAlignment="1" applyProtection="1">
      <alignment horizontal="center" vertical="center"/>
    </xf>
    <xf numFmtId="1" fontId="2" fillId="2" borderId="6" xfId="0" applyNumberFormat="1" applyFont="1" applyFill="1" applyBorder="1" applyAlignment="1" applyProtection="1">
      <alignment horizontal="center" vertical="center"/>
    </xf>
    <xf numFmtId="165" fontId="2" fillId="4" borderId="7" xfId="0" applyNumberFormat="1" applyFont="1" applyFill="1" applyBorder="1" applyAlignment="1" applyProtection="1">
      <alignment horizontal="center" vertical="center"/>
    </xf>
    <xf numFmtId="165" fontId="2" fillId="0" borderId="8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vertical="top"/>
    </xf>
    <xf numFmtId="165" fontId="2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165" fontId="4" fillId="0" borderId="0" xfId="0" applyNumberFormat="1" applyFont="1" applyFill="1" applyBorder="1" applyAlignment="1" applyProtection="1">
      <alignment vertical="top"/>
    </xf>
    <xf numFmtId="165" fontId="11" fillId="0" borderId="8" xfId="0" applyNumberFormat="1" applyFont="1" applyFill="1" applyBorder="1" applyAlignment="1" applyProtection="1">
      <alignment horizontal="center" vertical="center"/>
    </xf>
    <xf numFmtId="0" fontId="11" fillId="0" borderId="6" xfId="0" applyNumberFormat="1" applyFont="1" applyFill="1" applyBorder="1" applyAlignment="1" applyProtection="1">
      <alignment horizontal="right" vertical="center" wrapText="1"/>
    </xf>
    <xf numFmtId="0" fontId="4" fillId="3" borderId="9" xfId="0" applyNumberFormat="1" applyFont="1" applyFill="1" applyBorder="1" applyAlignment="1" applyProtection="1">
      <alignment horizontal="center" vertical="center"/>
    </xf>
    <xf numFmtId="0" fontId="4" fillId="3" borderId="10" xfId="0" applyNumberFormat="1" applyFont="1" applyFill="1" applyBorder="1" applyAlignment="1" applyProtection="1">
      <alignment horizontal="center" vertical="center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5" borderId="11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left" vertical="center" wrapText="1"/>
    </xf>
    <xf numFmtId="1" fontId="2" fillId="2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165" fontId="2" fillId="4" borderId="13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vertical="top"/>
    </xf>
    <xf numFmtId="0" fontId="2" fillId="4" borderId="15" xfId="0" applyNumberFormat="1" applyFont="1" applyFill="1" applyBorder="1" applyAlignment="1" applyProtection="1">
      <alignment vertical="top"/>
    </xf>
    <xf numFmtId="0" fontId="11" fillId="4" borderId="15" xfId="0" applyNumberFormat="1" applyFont="1" applyFill="1" applyBorder="1" applyAlignment="1" applyProtection="1">
      <alignment vertical="top"/>
    </xf>
    <xf numFmtId="1" fontId="2" fillId="2" borderId="16" xfId="0" applyNumberFormat="1" applyFont="1" applyFill="1" applyBorder="1" applyAlignment="1" applyProtection="1">
      <alignment horizontal="center" vertical="center"/>
    </xf>
    <xf numFmtId="0" fontId="4" fillId="5" borderId="12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" fontId="2" fillId="2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4" fillId="3" borderId="19" xfId="0" applyNumberFormat="1" applyFont="1" applyFill="1" applyBorder="1" applyAlignment="1" applyProtection="1">
      <alignment horizontal="center" vertical="center" wrapText="1"/>
    </xf>
    <xf numFmtId="0" fontId="4" fillId="5" borderId="20" xfId="0" applyNumberFormat="1" applyFont="1" applyFill="1" applyBorder="1" applyAlignment="1" applyProtection="1">
      <alignment horizontal="center" vertical="center"/>
    </xf>
    <xf numFmtId="0" fontId="4" fillId="5" borderId="20" xfId="0" applyNumberFormat="1" applyFont="1" applyFill="1" applyBorder="1" applyAlignment="1" applyProtection="1">
      <alignment vertical="center"/>
    </xf>
    <xf numFmtId="0" fontId="4" fillId="5" borderId="2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165" fontId="2" fillId="3" borderId="22" xfId="0" applyNumberFormat="1" applyFont="1" applyFill="1" applyBorder="1" applyAlignment="1" applyProtection="1">
      <alignment vertical="top"/>
    </xf>
    <xf numFmtId="0" fontId="4" fillId="0" borderId="23" xfId="0" applyNumberFormat="1" applyFont="1" applyFill="1" applyBorder="1" applyAlignment="1" applyProtection="1">
      <alignment horizontal="center" vertical="top"/>
    </xf>
    <xf numFmtId="10" fontId="2" fillId="3" borderId="24" xfId="0" applyNumberFormat="1" applyFont="1" applyFill="1" applyBorder="1" applyAlignment="1" applyProtection="1">
      <alignment vertical="top"/>
    </xf>
    <xf numFmtId="0" fontId="4" fillId="0" borderId="25" xfId="0" applyNumberFormat="1" applyFont="1" applyFill="1" applyBorder="1" applyAlignment="1" applyProtection="1">
      <alignment horizontal="center" vertical="top"/>
    </xf>
    <xf numFmtId="165" fontId="2" fillId="3" borderId="26" xfId="0" applyNumberFormat="1" applyFont="1" applyFill="1" applyBorder="1" applyAlignment="1" applyProtection="1">
      <alignment vertical="top"/>
    </xf>
    <xf numFmtId="0" fontId="11" fillId="0" borderId="27" xfId="0" applyNumberFormat="1" applyFont="1" applyFill="1" applyBorder="1" applyAlignment="1" applyProtection="1">
      <alignment vertical="center" wrapText="1"/>
    </xf>
    <xf numFmtId="165" fontId="11" fillId="3" borderId="28" xfId="0" applyNumberFormat="1" applyFont="1" applyFill="1" applyBorder="1" applyAlignment="1" applyProtection="1">
      <alignment horizontal="center" vertical="center"/>
    </xf>
    <xf numFmtId="0" fontId="2" fillId="0" borderId="29" xfId="0" applyNumberFormat="1" applyFont="1" applyFill="1" applyBorder="1" applyAlignment="1" applyProtection="1">
      <alignment horizontal="left" vertical="center" wrapText="1"/>
    </xf>
    <xf numFmtId="1" fontId="2" fillId="2" borderId="29" xfId="0" applyNumberFormat="1" applyFont="1" applyFill="1" applyBorder="1" applyAlignment="1" applyProtection="1">
      <alignment horizontal="center" vertical="center"/>
    </xf>
    <xf numFmtId="165" fontId="2" fillId="3" borderId="29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165" fontId="2" fillId="3" borderId="30" xfId="0" applyNumberFormat="1" applyFont="1" applyFill="1" applyBorder="1" applyAlignment="1" applyProtection="1">
      <alignment vertical="top"/>
    </xf>
    <xf numFmtId="165" fontId="2" fillId="3" borderId="13" xfId="0" applyNumberFormat="1" applyFont="1" applyFill="1" applyBorder="1" applyAlignment="1" applyProtection="1">
      <alignment horizontal="center" vertical="center"/>
    </xf>
    <xf numFmtId="165" fontId="2" fillId="3" borderId="31" xfId="0" applyNumberFormat="1" applyFont="1" applyFill="1" applyBorder="1" applyAlignment="1" applyProtection="1">
      <alignment vertical="top"/>
    </xf>
    <xf numFmtId="165" fontId="2" fillId="3" borderId="16" xfId="0" applyNumberFormat="1" applyFont="1" applyFill="1" applyBorder="1" applyAlignment="1" applyProtection="1">
      <alignment horizontal="center" vertical="center"/>
    </xf>
    <xf numFmtId="165" fontId="2" fillId="3" borderId="32" xfId="0" applyNumberFormat="1" applyFont="1" applyFill="1" applyBorder="1" applyAlignment="1" applyProtection="1">
      <alignment vertical="top"/>
    </xf>
    <xf numFmtId="0" fontId="4" fillId="6" borderId="5" xfId="0" applyNumberFormat="1" applyFont="1" applyFill="1" applyBorder="1" applyAlignment="1" applyProtection="1">
      <alignment horizontal="center" vertical="center"/>
    </xf>
    <xf numFmtId="0" fontId="4" fillId="6" borderId="6" xfId="0" applyNumberFormat="1" applyFont="1" applyFill="1" applyBorder="1" applyAlignment="1" applyProtection="1">
      <alignment horizontal="left" vertical="center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0" fontId="4" fillId="6" borderId="6" xfId="0" applyNumberFormat="1" applyFont="1" applyFill="1" applyBorder="1" applyAlignment="1" applyProtection="1">
      <alignment horizontal="center" vertical="center" wrapText="1"/>
    </xf>
    <xf numFmtId="0" fontId="4" fillId="6" borderId="8" xfId="0" applyNumberFormat="1" applyFont="1" applyFill="1" applyBorder="1" applyAlignment="1" applyProtection="1">
      <alignment horizontal="center" vertical="center"/>
    </xf>
    <xf numFmtId="0" fontId="4" fillId="7" borderId="5" xfId="0" applyNumberFormat="1" applyFont="1" applyFill="1" applyBorder="1" applyAlignment="1" applyProtection="1">
      <alignment horizontal="center" vertical="center"/>
    </xf>
    <xf numFmtId="165" fontId="4" fillId="0" borderId="33" xfId="0" applyNumberFormat="1" applyFont="1" applyFill="1" applyBorder="1" applyAlignment="1" applyProtection="1">
      <alignment vertical="center"/>
    </xf>
    <xf numFmtId="10" fontId="4" fillId="8" borderId="33" xfId="0" applyNumberFormat="1" applyFont="1" applyFill="1" applyBorder="1" applyAlignment="1" applyProtection="1">
      <alignment vertical="center"/>
    </xf>
    <xf numFmtId="1" fontId="2" fillId="7" borderId="7" xfId="0" applyNumberFormat="1" applyFont="1" applyFill="1" applyBorder="1" applyAlignment="1" applyProtection="1">
      <alignment horizontal="center" vertical="center"/>
    </xf>
    <xf numFmtId="1" fontId="2" fillId="7" borderId="6" xfId="0" applyNumberFormat="1" applyFont="1" applyFill="1" applyBorder="1" applyAlignment="1" applyProtection="1">
      <alignment horizontal="center" vertical="center"/>
    </xf>
    <xf numFmtId="165" fontId="2" fillId="7" borderId="7" xfId="0" applyNumberFormat="1" applyFont="1" applyFill="1" applyBorder="1" applyAlignment="1" applyProtection="1">
      <alignment horizontal="center" vertical="center"/>
    </xf>
    <xf numFmtId="165" fontId="2" fillId="7" borderId="8" xfId="0" applyNumberFormat="1" applyFont="1" applyFill="1" applyBorder="1" applyAlignment="1" applyProtection="1">
      <alignment horizontal="center" vertical="center"/>
    </xf>
    <xf numFmtId="1" fontId="2" fillId="3" borderId="29" xfId="0" applyNumberFormat="1" applyFont="1" applyFill="1" applyBorder="1" applyAlignment="1" applyProtection="1">
      <alignment horizontal="center" vertical="center"/>
    </xf>
    <xf numFmtId="1" fontId="2" fillId="3" borderId="13" xfId="0" applyNumberFormat="1" applyFont="1" applyFill="1" applyBorder="1" applyAlignment="1" applyProtection="1">
      <alignment horizontal="center" vertical="center"/>
    </xf>
    <xf numFmtId="1" fontId="2" fillId="3" borderId="16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4" fillId="5" borderId="35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4" fillId="5" borderId="36" xfId="0" applyNumberFormat="1" applyFont="1" applyFill="1" applyBorder="1" applyAlignment="1" applyProtection="1">
      <alignment vertical="center"/>
    </xf>
    <xf numFmtId="0" fontId="4" fillId="5" borderId="37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top"/>
    </xf>
    <xf numFmtId="0" fontId="9" fillId="0" borderId="27" xfId="0" applyNumberFormat="1" applyFont="1" applyFill="1" applyBorder="1" applyAlignment="1" applyProtection="1">
      <alignment horizontal="center" vertical="center"/>
    </xf>
    <xf numFmtId="0" fontId="13" fillId="0" borderId="38" xfId="0" applyNumberFormat="1" applyFont="1" applyFill="1" applyBorder="1" applyAlignment="1" applyProtection="1">
      <alignment horizontal="right" vertical="center" wrapText="1"/>
    </xf>
    <xf numFmtId="1" fontId="9" fillId="0" borderId="39" xfId="0" applyNumberFormat="1" applyFont="1" applyFill="1" applyBorder="1" applyAlignment="1" applyProtection="1">
      <alignment horizontal="center" vertical="center"/>
    </xf>
    <xf numFmtId="1" fontId="9" fillId="2" borderId="38" xfId="0" applyNumberFormat="1" applyFont="1" applyFill="1" applyBorder="1" applyAlignment="1" applyProtection="1">
      <alignment horizontal="center" vertical="center"/>
    </xf>
    <xf numFmtId="164" fontId="9" fillId="0" borderId="39" xfId="0" applyNumberFormat="1" applyFont="1" applyFill="1" applyBorder="1" applyAlignment="1" applyProtection="1">
      <alignment horizontal="center" vertical="center"/>
    </xf>
    <xf numFmtId="165" fontId="14" fillId="0" borderId="40" xfId="0" applyNumberFormat="1" applyFont="1" applyFill="1" applyBorder="1" applyAlignment="1" applyProtection="1">
      <alignment horizontal="center" vertical="center"/>
    </xf>
    <xf numFmtId="0" fontId="4" fillId="5" borderId="41" xfId="0" applyNumberFormat="1" applyFont="1" applyFill="1" applyBorder="1" applyAlignment="1" applyProtection="1">
      <alignment vertical="center"/>
    </xf>
    <xf numFmtId="0" fontId="4" fillId="5" borderId="42" xfId="0" applyNumberFormat="1" applyFont="1" applyFill="1" applyBorder="1" applyAlignment="1" applyProtection="1">
      <alignment vertical="center"/>
    </xf>
    <xf numFmtId="0" fontId="4" fillId="5" borderId="43" xfId="0" applyNumberFormat="1" applyFont="1" applyFill="1" applyBorder="1" applyAlignment="1" applyProtection="1">
      <alignment vertical="center"/>
    </xf>
    <xf numFmtId="0" fontId="4" fillId="7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165" fontId="2" fillId="3" borderId="30" xfId="0" applyNumberFormat="1" applyFont="1" applyFill="1" applyBorder="1" applyAlignment="1" applyProtection="1">
      <alignment horizontal="center" vertical="center"/>
    </xf>
    <xf numFmtId="0" fontId="2" fillId="0" borderId="44" xfId="0" applyNumberFormat="1" applyFont="1" applyFill="1" applyBorder="1" applyAlignment="1" applyProtection="1">
      <alignment horizontal="center" vertical="center"/>
    </xf>
    <xf numFmtId="0" fontId="2" fillId="0" borderId="45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>
      <alignment vertical="top"/>
    </xf>
    <xf numFmtId="0" fontId="2" fillId="0" borderId="45" xfId="0" applyNumberFormat="1" applyFont="1" applyFill="1" applyBorder="1" applyAlignment="1" applyProtection="1">
      <alignment horizontal="center" vertical="top"/>
    </xf>
    <xf numFmtId="0" fontId="2" fillId="0" borderId="16" xfId="0" applyNumberFormat="1" applyFont="1" applyFill="1" applyBorder="1" applyAlignment="1" applyProtection="1">
      <alignment vertical="top"/>
    </xf>
    <xf numFmtId="0" fontId="2" fillId="0" borderId="16" xfId="0" applyNumberFormat="1" applyFont="1" applyFill="1" applyBorder="1" applyAlignment="1" applyProtection="1">
      <alignment horizontal="center" vertical="top"/>
    </xf>
    <xf numFmtId="165" fontId="2" fillId="3" borderId="4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top"/>
    </xf>
    <xf numFmtId="165" fontId="2" fillId="3" borderId="57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vertical="center" wrapText="1"/>
    </xf>
    <xf numFmtId="165" fontId="11" fillId="3" borderId="19" xfId="0" applyNumberFormat="1" applyFont="1" applyFill="1" applyBorder="1" applyAlignment="1" applyProtection="1">
      <alignment horizontal="center" vertical="center"/>
    </xf>
    <xf numFmtId="165" fontId="2" fillId="3" borderId="31" xfId="0" applyNumberFormat="1" applyFont="1" applyFill="1" applyBorder="1" applyAlignment="1" applyProtection="1">
      <alignment horizontal="center" vertical="center"/>
    </xf>
    <xf numFmtId="165" fontId="2" fillId="3" borderId="32" xfId="0" applyNumberFormat="1" applyFont="1" applyFill="1" applyBorder="1" applyAlignment="1" applyProtection="1">
      <alignment horizontal="center" vertical="center"/>
    </xf>
    <xf numFmtId="165" fontId="2" fillId="3" borderId="58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4" borderId="59" xfId="0" applyNumberFormat="1" applyFont="1" applyFill="1" applyBorder="1" applyAlignment="1" applyProtection="1">
      <alignment vertical="top"/>
    </xf>
    <xf numFmtId="165" fontId="2" fillId="4" borderId="16" xfId="0" applyNumberFormat="1" applyFont="1" applyFill="1" applyBorder="1" applyAlignment="1" applyProtection="1">
      <alignment horizontal="center" vertical="center"/>
    </xf>
    <xf numFmtId="0" fontId="4" fillId="5" borderId="53" xfId="0" applyNumberFormat="1" applyFont="1" applyFill="1" applyBorder="1" applyAlignment="1" applyProtection="1">
      <alignment vertical="center"/>
    </xf>
    <xf numFmtId="0" fontId="4" fillId="5" borderId="54" xfId="0" applyNumberFormat="1" applyFont="1" applyFill="1" applyBorder="1" applyAlignment="1" applyProtection="1">
      <alignment vertical="center"/>
    </xf>
    <xf numFmtId="0" fontId="4" fillId="5" borderId="31" xfId="0" applyNumberFormat="1" applyFont="1" applyFill="1" applyBorder="1" applyAlignment="1" applyProtection="1">
      <alignment vertical="center"/>
    </xf>
    <xf numFmtId="0" fontId="2" fillId="0" borderId="13" xfId="0" applyNumberFormat="1" applyFont="1" applyFill="1" applyBorder="1" applyAlignment="1" applyProtection="1">
      <alignment horizontal="center" vertical="top"/>
    </xf>
    <xf numFmtId="0" fontId="2" fillId="0" borderId="60" xfId="0" applyNumberFormat="1" applyFont="1" applyFill="1" applyBorder="1" applyAlignment="1" applyProtection="1">
      <alignment horizontal="center" vertical="center"/>
    </xf>
    <xf numFmtId="0" fontId="4" fillId="3" borderId="61" xfId="0" applyNumberFormat="1" applyFont="1" applyFill="1" applyBorder="1" applyAlignment="1" applyProtection="1">
      <alignment horizontal="center" vertical="center"/>
    </xf>
    <xf numFmtId="0" fontId="4" fillId="3" borderId="62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63" xfId="0" applyNumberFormat="1" applyFont="1" applyFill="1" applyBorder="1" applyAlignment="1" applyProtection="1">
      <alignment horizontal="left" vertical="center" wrapText="1"/>
    </xf>
    <xf numFmtId="1" fontId="2" fillId="2" borderId="63" xfId="0" applyNumberFormat="1" applyFont="1" applyFill="1" applyBorder="1" applyAlignment="1" applyProtection="1">
      <alignment horizontal="center" vertical="center"/>
    </xf>
    <xf numFmtId="1" fontId="2" fillId="3" borderId="63" xfId="0" applyNumberFormat="1" applyFont="1" applyFill="1" applyBorder="1" applyAlignment="1" applyProtection="1">
      <alignment horizontal="center" vertical="center"/>
    </xf>
    <xf numFmtId="165" fontId="2" fillId="3" borderId="63" xfId="0" applyNumberFormat="1" applyFont="1" applyFill="1" applyBorder="1" applyAlignment="1" applyProtection="1">
      <alignment horizontal="center" vertical="center"/>
    </xf>
    <xf numFmtId="165" fontId="2" fillId="3" borderId="43" xfId="0" applyNumberFormat="1" applyFont="1" applyFill="1" applyBorder="1" applyAlignment="1" applyProtection="1">
      <alignment horizontal="center" vertical="center"/>
    </xf>
    <xf numFmtId="0" fontId="4" fillId="5" borderId="56" xfId="0" applyNumberFormat="1" applyFont="1" applyFill="1" applyBorder="1" applyAlignment="1" applyProtection="1">
      <alignment vertical="center"/>
    </xf>
    <xf numFmtId="165" fontId="2" fillId="3" borderId="15" xfId="0" applyNumberFormat="1" applyFont="1" applyFill="1" applyBorder="1" applyAlignment="1" applyProtection="1">
      <alignment horizontal="center" vertical="center"/>
    </xf>
    <xf numFmtId="165" fontId="2" fillId="3" borderId="59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vertical="top"/>
    </xf>
    <xf numFmtId="0" fontId="2" fillId="3" borderId="16" xfId="0" applyNumberFormat="1" applyFont="1" applyFill="1" applyBorder="1" applyAlignment="1" applyProtection="1">
      <alignment vertical="top"/>
    </xf>
    <xf numFmtId="0" fontId="2" fillId="0" borderId="49" xfId="0" applyNumberFormat="1" applyFont="1" applyFill="1" applyBorder="1" applyAlignment="1" applyProtection="1">
      <alignment horizontal="center" vertical="top"/>
    </xf>
    <xf numFmtId="0" fontId="4" fillId="5" borderId="37" xfId="0" applyNumberFormat="1" applyFont="1" applyFill="1" applyBorder="1" applyAlignment="1" applyProtection="1">
      <alignment horizontal="center" vertical="center"/>
    </xf>
    <xf numFmtId="0" fontId="4" fillId="5" borderId="50" xfId="0" applyNumberFormat="1" applyFont="1" applyFill="1" applyBorder="1" applyAlignment="1" applyProtection="1">
      <alignment horizontal="center" vertical="center"/>
    </xf>
    <xf numFmtId="0" fontId="4" fillId="5" borderId="21" xfId="0" applyNumberFormat="1" applyFont="1" applyFill="1" applyBorder="1" applyAlignment="1" applyProtection="1">
      <alignment horizontal="center" vertical="center"/>
    </xf>
    <xf numFmtId="0" fontId="4" fillId="5" borderId="55" xfId="0" applyNumberFormat="1" applyFont="1" applyFill="1" applyBorder="1" applyAlignment="1" applyProtection="1">
      <alignment horizontal="center" vertical="center"/>
    </xf>
    <xf numFmtId="0" fontId="6" fillId="3" borderId="35" xfId="0" applyNumberFormat="1" applyFont="1" applyFill="1" applyBorder="1" applyAlignment="1" applyProtection="1">
      <alignment horizontal="center" vertical="center" wrapText="1"/>
    </xf>
    <xf numFmtId="0" fontId="6" fillId="3" borderId="37" xfId="0" applyNumberFormat="1" applyFont="1" applyFill="1" applyBorder="1" applyAlignment="1" applyProtection="1">
      <alignment horizontal="center" vertical="center" wrapText="1"/>
    </xf>
    <xf numFmtId="0" fontId="6" fillId="3" borderId="50" xfId="0" applyNumberFormat="1" applyFont="1" applyFill="1" applyBorder="1" applyAlignment="1" applyProtection="1">
      <alignment horizontal="center" vertical="center" wrapText="1"/>
    </xf>
    <xf numFmtId="0" fontId="6" fillId="3" borderId="52" xfId="0" applyNumberFormat="1" applyFont="1" applyFill="1" applyBorder="1" applyAlignment="1" applyProtection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51" xfId="0" applyNumberFormat="1" applyFont="1" applyFill="1" applyBorder="1" applyAlignment="1" applyProtection="1">
      <alignment horizontal="center" vertical="center" wrapText="1"/>
    </xf>
    <xf numFmtId="0" fontId="6" fillId="3" borderId="49" xfId="0" applyNumberFormat="1" applyFont="1" applyFill="1" applyBorder="1" applyAlignment="1" applyProtection="1">
      <alignment horizontal="center" vertical="center" wrapText="1"/>
    </xf>
    <xf numFmtId="0" fontId="6" fillId="3" borderId="40" xfId="0" applyNumberFormat="1" applyFont="1" applyFill="1" applyBorder="1" applyAlignment="1" applyProtection="1">
      <alignment horizontal="center" vertical="center" wrapText="1"/>
    </xf>
    <xf numFmtId="0" fontId="4" fillId="5" borderId="56" xfId="0" applyNumberFormat="1" applyFont="1" applyFill="1" applyBorder="1" applyAlignment="1" applyProtection="1">
      <alignment horizontal="left" vertical="center" wrapText="1"/>
    </xf>
    <xf numFmtId="0" fontId="4" fillId="5" borderId="21" xfId="0" applyNumberFormat="1" applyFont="1" applyFill="1" applyBorder="1" applyAlignment="1" applyProtection="1">
      <alignment horizontal="left" vertical="center" wrapText="1"/>
    </xf>
    <xf numFmtId="0" fontId="4" fillId="5" borderId="55" xfId="0" applyNumberFormat="1" applyFont="1" applyFill="1" applyBorder="1" applyAlignment="1" applyProtection="1">
      <alignment horizontal="left" vertical="center" wrapText="1"/>
    </xf>
    <xf numFmtId="0" fontId="3" fillId="0" borderId="35" xfId="0" applyNumberFormat="1" applyFont="1" applyFill="1" applyBorder="1" applyAlignment="1" applyProtection="1">
      <alignment horizontal="center" vertical="center" wrapText="1"/>
    </xf>
    <xf numFmtId="0" fontId="3" fillId="0" borderId="37" xfId="0" applyNumberFormat="1" applyFont="1" applyFill="1" applyBorder="1" applyAlignment="1" applyProtection="1">
      <alignment horizontal="center" vertical="center" wrapText="1"/>
    </xf>
    <xf numFmtId="0" fontId="3" fillId="0" borderId="50" xfId="0" applyNumberFormat="1" applyFont="1" applyFill="1" applyBorder="1" applyAlignment="1" applyProtection="1">
      <alignment horizontal="center" vertical="center" wrapText="1"/>
    </xf>
    <xf numFmtId="0" fontId="3" fillId="0" borderId="51" xfId="0" applyNumberFormat="1" applyFont="1" applyFill="1" applyBorder="1" applyAlignment="1" applyProtection="1">
      <alignment horizontal="center" vertical="center" wrapText="1"/>
    </xf>
    <xf numFmtId="0" fontId="3" fillId="0" borderId="49" xfId="0" applyNumberFormat="1" applyFont="1" applyFill="1" applyBorder="1" applyAlignment="1" applyProtection="1">
      <alignment horizontal="center" vertical="center" wrapText="1"/>
    </xf>
    <xf numFmtId="0" fontId="3" fillId="0" borderId="40" xfId="0" applyNumberFormat="1" applyFont="1" applyFill="1" applyBorder="1" applyAlignment="1" applyProtection="1">
      <alignment horizontal="center" vertical="center" wrapText="1"/>
    </xf>
    <xf numFmtId="0" fontId="4" fillId="0" borderId="47" xfId="0" applyNumberFormat="1" applyFont="1" applyFill="1" applyBorder="1" applyAlignment="1" applyProtection="1">
      <alignment horizontal="center" vertical="center"/>
    </xf>
    <xf numFmtId="0" fontId="4" fillId="0" borderId="48" xfId="0" applyNumberFormat="1" applyFont="1" applyFill="1" applyBorder="1" applyAlignment="1" applyProtection="1">
      <alignment horizontal="center" vertical="center"/>
    </xf>
    <xf numFmtId="0" fontId="3" fillId="0" borderId="35" xfId="0" applyNumberFormat="1" applyFont="1" applyFill="1" applyBorder="1" applyAlignment="1" applyProtection="1">
      <alignment horizontal="center" vertical="center"/>
    </xf>
    <xf numFmtId="0" fontId="3" fillId="0" borderId="37" xfId="0" applyNumberFormat="1" applyFont="1" applyFill="1" applyBorder="1" applyAlignment="1" applyProtection="1">
      <alignment horizontal="center" vertical="center"/>
    </xf>
    <xf numFmtId="0" fontId="3" fillId="0" borderId="50" xfId="0" applyNumberFormat="1" applyFont="1" applyFill="1" applyBorder="1" applyAlignment="1" applyProtection="1">
      <alignment horizontal="center" vertical="center"/>
    </xf>
    <xf numFmtId="0" fontId="3" fillId="0" borderId="51" xfId="0" applyNumberFormat="1" applyFont="1" applyFill="1" applyBorder="1" applyAlignment="1" applyProtection="1">
      <alignment horizontal="center" vertical="center"/>
    </xf>
    <xf numFmtId="0" fontId="3" fillId="0" borderId="49" xfId="0" applyNumberFormat="1" applyFont="1" applyFill="1" applyBorder="1" applyAlignment="1" applyProtection="1">
      <alignment horizontal="center" vertical="center"/>
    </xf>
    <xf numFmtId="0" fontId="3" fillId="0" borderId="40" xfId="0" applyNumberFormat="1" applyFont="1" applyFill="1" applyBorder="1" applyAlignment="1" applyProtection="1">
      <alignment horizontal="center" vertical="center"/>
    </xf>
    <xf numFmtId="0" fontId="5" fillId="0" borderId="47" xfId="0" applyNumberFormat="1" applyFont="1" applyFill="1" applyBorder="1" applyAlignment="1" applyProtection="1">
      <alignment horizontal="center" vertical="center" wrapText="1"/>
    </xf>
    <xf numFmtId="0" fontId="3" fillId="3" borderId="37" xfId="0" applyNumberFormat="1" applyFont="1" applyFill="1" applyBorder="1" applyAlignment="1" applyProtection="1">
      <alignment horizontal="center" vertical="center" wrapText="1"/>
    </xf>
    <xf numFmtId="0" fontId="3" fillId="3" borderId="50" xfId="0" applyNumberFormat="1" applyFont="1" applyFill="1" applyBorder="1" applyAlignment="1" applyProtection="1">
      <alignment horizontal="center" vertical="center" wrapText="1"/>
    </xf>
    <xf numFmtId="0" fontId="3" fillId="3" borderId="52" xfId="0" applyNumberFormat="1" applyFont="1" applyFill="1" applyBorder="1" applyAlignment="1" applyProtection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1" xfId="0" applyNumberFormat="1" applyFont="1" applyFill="1" applyBorder="1" applyAlignment="1" applyProtection="1">
      <alignment horizontal="center" vertical="center" wrapText="1"/>
    </xf>
    <xf numFmtId="0" fontId="3" fillId="3" borderId="49" xfId="0" applyNumberFormat="1" applyFont="1" applyFill="1" applyBorder="1" applyAlignment="1" applyProtection="1">
      <alignment horizontal="center" vertical="center" wrapText="1"/>
    </xf>
    <xf numFmtId="0" fontId="3" fillId="3" borderId="40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 vertical="top"/>
    </xf>
    <xf numFmtId="0" fontId="4" fillId="5" borderId="53" xfId="0" applyNumberFormat="1" applyFont="1" applyFill="1" applyBorder="1" applyAlignment="1" applyProtection="1">
      <alignment horizontal="left" vertical="center" wrapText="1"/>
    </xf>
    <xf numFmtId="0" fontId="4" fillId="5" borderId="54" xfId="0" applyNumberFormat="1" applyFont="1" applyFill="1" applyBorder="1" applyAlignment="1" applyProtection="1">
      <alignment horizontal="left" vertical="center" wrapText="1"/>
    </xf>
    <xf numFmtId="0" fontId="4" fillId="5" borderId="3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3276600</xdr:colOff>
      <xdr:row>0</xdr:row>
      <xdr:rowOff>0</xdr:rowOff>
    </xdr:from>
    <xdr:to>
      <xdr:col>2</xdr:col>
      <xdr:colOff>5962650</xdr:colOff>
      <xdr:row>0</xdr:row>
      <xdr:rowOff>1581150</xdr:rowOff>
    </xdr:to>
    <xdr:pic>
      <xdr:nvPicPr>
        <xdr:cNvPr id="1176" name="Image 1" descr="Une image contenant texte, Police, logo, Bleu électrique&#10;&#10;Description générée automatiquement">
          <a:extLst>
            <a:ext uri="{FF2B5EF4-FFF2-40B4-BE49-F238E27FC236}">
              <a16:creationId xmlns:a16="http://schemas.microsoft.com/office/drawing/2014/main" id="{8F354D4A-23BE-E341-631B-086A02975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0"/>
          <a:ext cx="26860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4591050</xdr:colOff>
      <xdr:row>0</xdr:row>
      <xdr:rowOff>114300</xdr:rowOff>
    </xdr:from>
    <xdr:to>
      <xdr:col>4</xdr:col>
      <xdr:colOff>0</xdr:colOff>
      <xdr:row>0</xdr:row>
      <xdr:rowOff>1562100</xdr:rowOff>
    </xdr:to>
    <xdr:pic>
      <xdr:nvPicPr>
        <xdr:cNvPr id="6214" name="Image 1" descr="Une image contenant texte, Police, logo, Bleu électrique&#10;&#10;Description générée automatiquement">
          <a:extLst>
            <a:ext uri="{FF2B5EF4-FFF2-40B4-BE49-F238E27FC236}">
              <a16:creationId xmlns:a16="http://schemas.microsoft.com/office/drawing/2014/main" id="{29038628-2B03-AC3E-5C5A-BF655B7B0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114300"/>
          <a:ext cx="22002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3600450</xdr:colOff>
      <xdr:row>0</xdr:row>
      <xdr:rowOff>104775</xdr:rowOff>
    </xdr:from>
    <xdr:to>
      <xdr:col>3</xdr:col>
      <xdr:colOff>676275</xdr:colOff>
      <xdr:row>0</xdr:row>
      <xdr:rowOff>1571625</xdr:rowOff>
    </xdr:to>
    <xdr:pic>
      <xdr:nvPicPr>
        <xdr:cNvPr id="7236" name="Image 1" descr="Une image contenant texte, Police, logo, Bleu électrique&#10;&#10;Description générée automatiquement">
          <a:extLst>
            <a:ext uri="{FF2B5EF4-FFF2-40B4-BE49-F238E27FC236}">
              <a16:creationId xmlns:a16="http://schemas.microsoft.com/office/drawing/2014/main" id="{4423FC3A-039E-92AE-0326-59993BC69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104775"/>
          <a:ext cx="24669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AE54A-D835-415A-95D1-2601A848CF99}">
  <sheetPr>
    <pageSetUpPr fitToPage="1"/>
  </sheetPr>
  <dimension ref="B1:L49"/>
  <sheetViews>
    <sheetView showGridLines="0" tabSelected="1" zoomScaleNormal="100" workbookViewId="0">
      <selection activeCell="F14" sqref="F14"/>
    </sheetView>
  </sheetViews>
  <sheetFormatPr baseColWidth="10" defaultColWidth="11.42578125" defaultRowHeight="12.75" x14ac:dyDescent="0.2"/>
  <cols>
    <col min="1" max="1" width="4" style="1" customWidth="1"/>
    <col min="2" max="2" width="5.7109375" style="1" bestFit="1" customWidth="1"/>
    <col min="3" max="3" width="98.42578125" style="1" customWidth="1"/>
    <col min="4" max="4" width="4.5703125" style="1" bestFit="1" customWidth="1"/>
    <col min="5" max="5" width="13.28515625" style="1" customWidth="1"/>
    <col min="6" max="6" width="18.42578125" style="1" customWidth="1"/>
    <col min="7" max="7" width="18.7109375" style="1" customWidth="1"/>
    <col min="8" max="8" width="2.5703125" style="1" customWidth="1"/>
    <col min="9" max="16384" width="11.42578125" style="1"/>
  </cols>
  <sheetData>
    <row r="1" spans="2:12" ht="126.6" customHeight="1" thickBot="1" x14ac:dyDescent="0.25">
      <c r="B1" s="138"/>
      <c r="C1" s="138"/>
      <c r="D1" s="138"/>
      <c r="E1" s="138"/>
      <c r="F1" s="138"/>
      <c r="G1" s="138"/>
    </row>
    <row r="2" spans="2:12" ht="49.15" customHeight="1" x14ac:dyDescent="0.2">
      <c r="B2" s="143" t="s">
        <v>109</v>
      </c>
      <c r="C2" s="170"/>
      <c r="D2" s="170"/>
      <c r="E2" s="170"/>
      <c r="F2" s="170"/>
      <c r="G2" s="171"/>
    </row>
    <row r="3" spans="2:12" x14ac:dyDescent="0.2">
      <c r="B3" s="172"/>
      <c r="C3" s="173"/>
      <c r="D3" s="173"/>
      <c r="E3" s="173"/>
      <c r="F3" s="173"/>
      <c r="G3" s="174"/>
    </row>
    <row r="4" spans="2:12" ht="15" customHeight="1" x14ac:dyDescent="0.2">
      <c r="B4" s="172"/>
      <c r="C4" s="173"/>
      <c r="D4" s="173"/>
      <c r="E4" s="173"/>
      <c r="F4" s="173"/>
      <c r="G4" s="174"/>
    </row>
    <row r="5" spans="2:12" ht="54" customHeight="1" thickBot="1" x14ac:dyDescent="0.25">
      <c r="B5" s="175"/>
      <c r="C5" s="176"/>
      <c r="D5" s="176"/>
      <c r="E5" s="176"/>
      <c r="F5" s="176"/>
      <c r="G5" s="177"/>
    </row>
    <row r="6" spans="2:12" x14ac:dyDescent="0.2">
      <c r="C6" s="1" t="s">
        <v>0</v>
      </c>
    </row>
    <row r="7" spans="2:12" x14ac:dyDescent="0.2">
      <c r="B7" s="178" t="s">
        <v>1</v>
      </c>
      <c r="C7" s="178"/>
      <c r="D7" s="178"/>
      <c r="E7" s="178"/>
      <c r="F7" s="178"/>
      <c r="G7" s="178"/>
    </row>
    <row r="8" spans="2:12" ht="21.75" customHeight="1" thickBot="1" x14ac:dyDescent="0.25">
      <c r="C8" s="1" t="s">
        <v>0</v>
      </c>
    </row>
    <row r="9" spans="2:12" ht="21.75" customHeight="1" x14ac:dyDescent="0.2">
      <c r="B9" s="163" t="s">
        <v>2</v>
      </c>
      <c r="C9" s="164"/>
      <c r="D9" s="164"/>
      <c r="E9" s="164"/>
      <c r="F9" s="164"/>
      <c r="G9" s="165"/>
    </row>
    <row r="10" spans="2:12" ht="13.5" customHeight="1" thickBot="1" x14ac:dyDescent="0.25">
      <c r="B10" s="166"/>
      <c r="C10" s="167"/>
      <c r="D10" s="167"/>
      <c r="E10" s="167"/>
      <c r="F10" s="167"/>
      <c r="G10" s="168"/>
    </row>
    <row r="11" spans="2:12" ht="28.5" customHeight="1" x14ac:dyDescent="0.2">
      <c r="B11" s="2" t="s">
        <v>3</v>
      </c>
      <c r="C11" s="3" t="s">
        <v>4</v>
      </c>
      <c r="D11" s="4" t="s">
        <v>5</v>
      </c>
      <c r="E11" s="5" t="s">
        <v>6</v>
      </c>
      <c r="F11" s="4" t="s">
        <v>7</v>
      </c>
      <c r="G11" s="6" t="s">
        <v>8</v>
      </c>
    </row>
    <row r="12" spans="2:12" ht="28.5" customHeight="1" x14ac:dyDescent="0.2">
      <c r="B12" s="66">
        <v>1</v>
      </c>
      <c r="C12" s="67" t="s">
        <v>9</v>
      </c>
      <c r="D12" s="68"/>
      <c r="E12" s="69"/>
      <c r="F12" s="68"/>
      <c r="G12" s="70"/>
    </row>
    <row r="13" spans="2:12" ht="28.5" customHeight="1" x14ac:dyDescent="0.2">
      <c r="B13" s="7">
        <v>1.1000000000000001</v>
      </c>
      <c r="C13" s="8" t="s">
        <v>10</v>
      </c>
      <c r="D13" s="9"/>
      <c r="E13" s="10"/>
      <c r="F13" s="9"/>
      <c r="G13" s="11"/>
    </row>
    <row r="14" spans="2:12" x14ac:dyDescent="0.2">
      <c r="B14" s="12" t="s">
        <v>11</v>
      </c>
      <c r="C14" s="13" t="s">
        <v>12</v>
      </c>
      <c r="D14" s="14">
        <v>1</v>
      </c>
      <c r="E14" s="15" t="s">
        <v>13</v>
      </c>
      <c r="F14" s="16">
        <v>0</v>
      </c>
      <c r="G14" s="17">
        <f>D14*F14</f>
        <v>0</v>
      </c>
    </row>
    <row r="15" spans="2:12" x14ac:dyDescent="0.2">
      <c r="B15" s="12" t="s">
        <v>14</v>
      </c>
      <c r="C15" s="13" t="s">
        <v>15</v>
      </c>
      <c r="D15" s="14">
        <v>1</v>
      </c>
      <c r="E15" s="15" t="s">
        <v>13</v>
      </c>
      <c r="F15" s="16">
        <v>0</v>
      </c>
      <c r="G15" s="17">
        <f>D15*F15</f>
        <v>0</v>
      </c>
    </row>
    <row r="16" spans="2:12" x14ac:dyDescent="0.2">
      <c r="B16" s="12" t="s">
        <v>16</v>
      </c>
      <c r="C16" s="13" t="s">
        <v>17</v>
      </c>
      <c r="D16" s="14">
        <v>1</v>
      </c>
      <c r="E16" s="15" t="s">
        <v>18</v>
      </c>
      <c r="F16" s="16">
        <v>0</v>
      </c>
      <c r="G16" s="17">
        <f>D16*F16</f>
        <v>0</v>
      </c>
      <c r="I16" s="18"/>
      <c r="J16" s="18"/>
      <c r="K16" s="18"/>
      <c r="L16" s="18"/>
    </row>
    <row r="17" spans="2:7" ht="20.25" customHeight="1" x14ac:dyDescent="0.2">
      <c r="B17" s="12"/>
      <c r="C17" s="23" t="s">
        <v>19</v>
      </c>
      <c r="D17" s="14"/>
      <c r="E17" s="15"/>
      <c r="F17" s="19"/>
      <c r="G17" s="22">
        <f>SUM(G14:G16)</f>
        <v>0</v>
      </c>
    </row>
    <row r="18" spans="2:7" ht="20.25" customHeight="1" x14ac:dyDescent="0.2">
      <c r="B18" s="7" t="s">
        <v>20</v>
      </c>
      <c r="C18" s="8" t="s">
        <v>21</v>
      </c>
      <c r="D18" s="9"/>
      <c r="E18" s="10"/>
      <c r="F18" s="9"/>
      <c r="G18" s="11"/>
    </row>
    <row r="19" spans="2:7" x14ac:dyDescent="0.2">
      <c r="B19" s="12" t="s">
        <v>22</v>
      </c>
      <c r="C19" s="13" t="s">
        <v>23</v>
      </c>
      <c r="D19" s="14">
        <v>1</v>
      </c>
      <c r="E19" s="15" t="s">
        <v>18</v>
      </c>
      <c r="F19" s="16">
        <v>0</v>
      </c>
      <c r="G19" s="17">
        <f t="shared" ref="G19:G24" si="0">D19*F19</f>
        <v>0</v>
      </c>
    </row>
    <row r="20" spans="2:7" ht="12.75" customHeight="1" x14ac:dyDescent="0.2">
      <c r="B20" s="12" t="s">
        <v>24</v>
      </c>
      <c r="C20" s="13" t="s">
        <v>25</v>
      </c>
      <c r="D20" s="14">
        <v>1</v>
      </c>
      <c r="E20" s="15" t="s">
        <v>18</v>
      </c>
      <c r="F20" s="16">
        <v>0</v>
      </c>
      <c r="G20" s="17">
        <f t="shared" si="0"/>
        <v>0</v>
      </c>
    </row>
    <row r="21" spans="2:7" ht="13.5" customHeight="1" x14ac:dyDescent="0.2">
      <c r="B21" s="12" t="s">
        <v>26</v>
      </c>
      <c r="C21" s="13" t="s">
        <v>27</v>
      </c>
      <c r="D21" s="14">
        <v>1</v>
      </c>
      <c r="E21" s="15" t="s">
        <v>18</v>
      </c>
      <c r="F21" s="16">
        <v>0</v>
      </c>
      <c r="G21" s="17">
        <f t="shared" si="0"/>
        <v>0</v>
      </c>
    </row>
    <row r="22" spans="2:7" ht="13.5" customHeight="1" x14ac:dyDescent="0.2">
      <c r="B22" s="12" t="s">
        <v>28</v>
      </c>
      <c r="C22" s="13" t="s">
        <v>29</v>
      </c>
      <c r="D22" s="14">
        <v>1</v>
      </c>
      <c r="E22" s="15" t="s">
        <v>18</v>
      </c>
      <c r="F22" s="16">
        <v>0</v>
      </c>
      <c r="G22" s="17">
        <f t="shared" si="0"/>
        <v>0</v>
      </c>
    </row>
    <row r="23" spans="2:7" ht="13.5" customHeight="1" x14ac:dyDescent="0.2">
      <c r="B23" s="12" t="s">
        <v>30</v>
      </c>
      <c r="C23" s="13" t="s">
        <v>31</v>
      </c>
      <c r="D23" s="14">
        <v>1</v>
      </c>
      <c r="E23" s="15" t="s">
        <v>18</v>
      </c>
      <c r="F23" s="16">
        <v>0</v>
      </c>
      <c r="G23" s="17">
        <f t="shared" si="0"/>
        <v>0</v>
      </c>
    </row>
    <row r="24" spans="2:7" ht="13.5" customHeight="1" x14ac:dyDescent="0.2">
      <c r="B24" s="12" t="s">
        <v>32</v>
      </c>
      <c r="C24" s="13" t="s">
        <v>33</v>
      </c>
      <c r="D24" s="14">
        <v>1</v>
      </c>
      <c r="E24" s="15" t="s">
        <v>13</v>
      </c>
      <c r="F24" s="16">
        <v>0</v>
      </c>
      <c r="G24" s="17">
        <f t="shared" si="0"/>
        <v>0</v>
      </c>
    </row>
    <row r="25" spans="2:7" ht="13.5" customHeight="1" x14ac:dyDescent="0.2">
      <c r="B25" s="12"/>
      <c r="C25" s="23" t="s">
        <v>34</v>
      </c>
      <c r="D25" s="14"/>
      <c r="E25" s="15"/>
      <c r="F25" s="19"/>
      <c r="G25" s="22">
        <f>SUM(G19:G24)</f>
        <v>0</v>
      </c>
    </row>
    <row r="26" spans="2:7" ht="24" customHeight="1" x14ac:dyDescent="0.2">
      <c r="B26" s="7">
        <v>1.3</v>
      </c>
      <c r="C26" s="8" t="s">
        <v>35</v>
      </c>
      <c r="D26" s="14">
        <v>1</v>
      </c>
      <c r="E26" s="15" t="s">
        <v>18</v>
      </c>
      <c r="F26" s="16">
        <v>0</v>
      </c>
      <c r="G26" s="17">
        <f>D26*F26</f>
        <v>0</v>
      </c>
    </row>
    <row r="27" spans="2:7" ht="13.5" customHeight="1" x14ac:dyDescent="0.2">
      <c r="B27" s="12" t="s">
        <v>36</v>
      </c>
      <c r="C27" s="1" t="s">
        <v>37</v>
      </c>
      <c r="D27" s="14">
        <v>1</v>
      </c>
      <c r="E27" s="15" t="s">
        <v>18</v>
      </c>
      <c r="F27" s="16">
        <v>0</v>
      </c>
      <c r="G27" s="17">
        <f>D27*F27</f>
        <v>0</v>
      </c>
    </row>
    <row r="28" spans="2:7" ht="13.5" customHeight="1" x14ac:dyDescent="0.2">
      <c r="B28" s="12" t="s">
        <v>38</v>
      </c>
      <c r="C28" s="13" t="s">
        <v>39</v>
      </c>
      <c r="D28" s="14">
        <v>1</v>
      </c>
      <c r="E28" s="15" t="s">
        <v>18</v>
      </c>
      <c r="F28" s="16">
        <v>0</v>
      </c>
      <c r="G28" s="17">
        <f>D28*F28</f>
        <v>0</v>
      </c>
    </row>
    <row r="29" spans="2:7" ht="13.5" customHeight="1" x14ac:dyDescent="0.2">
      <c r="B29" s="12" t="s">
        <v>40</v>
      </c>
      <c r="C29" s="13" t="s">
        <v>41</v>
      </c>
      <c r="D29" s="14">
        <v>1</v>
      </c>
      <c r="E29" s="15" t="s">
        <v>13</v>
      </c>
      <c r="F29" s="16">
        <v>0</v>
      </c>
      <c r="G29" s="17">
        <f>D29*F29</f>
        <v>0</v>
      </c>
    </row>
    <row r="30" spans="2:7" ht="13.5" customHeight="1" x14ac:dyDescent="0.2">
      <c r="B30" s="12" t="s">
        <v>42</v>
      </c>
      <c r="C30" s="13" t="s">
        <v>43</v>
      </c>
      <c r="D30" s="14">
        <v>1</v>
      </c>
      <c r="E30" s="15" t="s">
        <v>18</v>
      </c>
      <c r="F30" s="16"/>
      <c r="G30" s="17"/>
    </row>
    <row r="31" spans="2:7" ht="13.5" customHeight="1" x14ac:dyDescent="0.2">
      <c r="B31" s="12"/>
      <c r="C31" s="23" t="s">
        <v>44</v>
      </c>
      <c r="D31" s="14"/>
      <c r="E31" s="15"/>
      <c r="F31" s="19"/>
      <c r="G31" s="22">
        <f>SUM(G26:G30)</f>
        <v>0</v>
      </c>
    </row>
    <row r="32" spans="2:7" ht="21.75" customHeight="1" x14ac:dyDescent="0.2">
      <c r="B32" s="7">
        <v>1.4</v>
      </c>
      <c r="C32" s="8" t="s">
        <v>45</v>
      </c>
      <c r="D32" s="9"/>
      <c r="E32" s="10"/>
      <c r="F32" s="9"/>
      <c r="G32" s="11"/>
    </row>
    <row r="33" spans="2:7" x14ac:dyDescent="0.2">
      <c r="B33" s="12" t="s">
        <v>46</v>
      </c>
      <c r="C33" s="13" t="s">
        <v>47</v>
      </c>
      <c r="D33" s="14">
        <v>1</v>
      </c>
      <c r="E33" s="15" t="s">
        <v>48</v>
      </c>
      <c r="F33" s="16">
        <v>0</v>
      </c>
      <c r="G33" s="17">
        <f>D33*F33</f>
        <v>0</v>
      </c>
    </row>
    <row r="34" spans="2:7" x14ac:dyDescent="0.2">
      <c r="B34" s="12" t="s">
        <v>49</v>
      </c>
      <c r="C34" s="13" t="s">
        <v>50</v>
      </c>
      <c r="D34" s="14">
        <v>3</v>
      </c>
      <c r="E34" s="15" t="s">
        <v>48</v>
      </c>
      <c r="F34" s="16">
        <v>0</v>
      </c>
      <c r="G34" s="17">
        <f>D34*F34</f>
        <v>0</v>
      </c>
    </row>
    <row r="35" spans="2:7" x14ac:dyDescent="0.2">
      <c r="B35" s="12" t="s">
        <v>51</v>
      </c>
      <c r="C35" s="13" t="s">
        <v>52</v>
      </c>
      <c r="D35" s="14">
        <v>2</v>
      </c>
      <c r="E35" s="15" t="s">
        <v>48</v>
      </c>
      <c r="F35" s="16">
        <v>0</v>
      </c>
      <c r="G35" s="17">
        <f>D35*F35</f>
        <v>0</v>
      </c>
    </row>
    <row r="36" spans="2:7" ht="34.5" customHeight="1" x14ac:dyDescent="0.2">
      <c r="B36" s="12"/>
      <c r="C36" s="23" t="s">
        <v>53</v>
      </c>
      <c r="D36" s="14"/>
      <c r="E36" s="15"/>
      <c r="F36" s="19"/>
      <c r="G36" s="22">
        <f>SUM(G33:G35)</f>
        <v>0</v>
      </c>
    </row>
    <row r="37" spans="2:7" ht="28.5" customHeight="1" x14ac:dyDescent="0.2">
      <c r="B37" s="71">
        <v>2</v>
      </c>
      <c r="C37" s="97" t="s">
        <v>54</v>
      </c>
      <c r="D37" s="74"/>
      <c r="E37" s="75"/>
      <c r="F37" s="76"/>
      <c r="G37" s="77"/>
    </row>
    <row r="38" spans="2:7" ht="21.75" customHeight="1" x14ac:dyDescent="0.2">
      <c r="B38" s="12" t="s">
        <v>55</v>
      </c>
      <c r="C38" s="13" t="s">
        <v>56</v>
      </c>
      <c r="D38" s="14">
        <v>1</v>
      </c>
      <c r="E38" s="15" t="s">
        <v>48</v>
      </c>
      <c r="F38" s="16">
        <v>0</v>
      </c>
      <c r="G38" s="17">
        <f>D38*F38</f>
        <v>0</v>
      </c>
    </row>
    <row r="39" spans="2:7" ht="21.75" customHeight="1" x14ac:dyDescent="0.2">
      <c r="B39" s="12" t="s">
        <v>57</v>
      </c>
      <c r="C39" s="13" t="s">
        <v>58</v>
      </c>
      <c r="D39" s="14">
        <v>1</v>
      </c>
      <c r="E39" s="15" t="s">
        <v>48</v>
      </c>
      <c r="F39" s="16">
        <v>0</v>
      </c>
      <c r="G39" s="17">
        <f>D39*F39</f>
        <v>0</v>
      </c>
    </row>
    <row r="40" spans="2:7" ht="19.5" customHeight="1" x14ac:dyDescent="0.2">
      <c r="B40" s="12" t="s">
        <v>59</v>
      </c>
      <c r="C40" s="13" t="s">
        <v>60</v>
      </c>
      <c r="D40" s="14">
        <v>1</v>
      </c>
      <c r="E40" s="15" t="s">
        <v>48</v>
      </c>
      <c r="F40" s="16">
        <v>0</v>
      </c>
      <c r="G40" s="17">
        <f>D40*F40</f>
        <v>0</v>
      </c>
    </row>
    <row r="41" spans="2:7" ht="24.75" customHeight="1" x14ac:dyDescent="0.2">
      <c r="B41" s="12" t="s">
        <v>61</v>
      </c>
      <c r="C41" s="13" t="s">
        <v>62</v>
      </c>
      <c r="D41" s="14">
        <v>1</v>
      </c>
      <c r="E41" s="15" t="s">
        <v>48</v>
      </c>
      <c r="F41" s="16">
        <v>0</v>
      </c>
      <c r="G41" s="17">
        <f>D41*F41</f>
        <v>0</v>
      </c>
    </row>
    <row r="42" spans="2:7" ht="31.5" customHeight="1" x14ac:dyDescent="0.2">
      <c r="B42" s="12"/>
      <c r="C42" s="23" t="s">
        <v>63</v>
      </c>
      <c r="D42" s="14"/>
      <c r="E42" s="15"/>
      <c r="F42" s="19"/>
      <c r="G42" s="22">
        <f>SUM(G38:G41)</f>
        <v>0</v>
      </c>
    </row>
    <row r="43" spans="2:7" s="87" customFormat="1" ht="6.75" customHeight="1" thickBot="1" x14ac:dyDescent="0.25">
      <c r="B43" s="88"/>
      <c r="C43" s="89"/>
      <c r="D43" s="90"/>
      <c r="E43" s="91"/>
      <c r="F43" s="92"/>
      <c r="G43" s="93"/>
    </row>
    <row r="44" spans="2:7" ht="24" customHeight="1" x14ac:dyDescent="0.2"/>
    <row r="45" spans="2:7" ht="27.75" customHeight="1" x14ac:dyDescent="0.2">
      <c r="E45" s="169" t="s">
        <v>64</v>
      </c>
      <c r="F45" s="162"/>
      <c r="G45" s="72">
        <f>SUM(G17+G25+G31+G36+G42)</f>
        <v>0</v>
      </c>
    </row>
    <row r="46" spans="2:7" ht="19.5" customHeight="1" x14ac:dyDescent="0.2">
      <c r="E46" s="161" t="s">
        <v>65</v>
      </c>
      <c r="F46" s="162"/>
      <c r="G46" s="73">
        <v>0</v>
      </c>
    </row>
    <row r="47" spans="2:7" ht="21" customHeight="1" x14ac:dyDescent="0.2">
      <c r="E47" s="161" t="s">
        <v>66</v>
      </c>
      <c r="F47" s="162"/>
      <c r="G47" s="72">
        <f>G45*(G46+1)</f>
        <v>0</v>
      </c>
    </row>
    <row r="48" spans="2:7" x14ac:dyDescent="0.2">
      <c r="E48" s="20"/>
      <c r="F48" s="20"/>
      <c r="G48" s="21"/>
    </row>
    <row r="49" spans="5:7" x14ac:dyDescent="0.2">
      <c r="E49" s="20"/>
      <c r="F49" s="20"/>
      <c r="G49" s="21"/>
    </row>
  </sheetData>
  <mergeCells count="7">
    <mergeCell ref="E46:F46"/>
    <mergeCell ref="B1:G1"/>
    <mergeCell ref="E47:F47"/>
    <mergeCell ref="B9:G10"/>
    <mergeCell ref="E45:F45"/>
    <mergeCell ref="B2:G5"/>
    <mergeCell ref="B7:G7"/>
  </mergeCells>
  <phoneticPr fontId="1" type="noConversion"/>
  <pageMargins left="0.35" right="0.25" top="0.65" bottom="0.984251969" header="0.4921259845" footer="0.4921259845"/>
  <pageSetup paperSize="9" scale="78" orientation="portrait" r:id="rId1"/>
  <headerFooter alignWithMargins="0">
    <oddFooter>&amp;C&amp;D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E45F-471B-4D73-A1CB-F8507B26691A}">
  <dimension ref="B1:I34"/>
  <sheetViews>
    <sheetView zoomScaleNormal="100" workbookViewId="0">
      <selection activeCell="D36" sqref="D36"/>
    </sheetView>
  </sheetViews>
  <sheetFormatPr baseColWidth="10" defaultColWidth="11.42578125" defaultRowHeight="12.75" x14ac:dyDescent="0.2"/>
  <cols>
    <col min="1" max="1" width="3.28515625" style="1" customWidth="1"/>
    <col min="2" max="2" width="5.85546875" style="1" customWidth="1"/>
    <col min="3" max="3" width="89.42578125" style="1" customWidth="1"/>
    <col min="4" max="4" width="12.42578125" style="1" customWidth="1"/>
    <col min="5" max="5" width="16.28515625" style="1" customWidth="1"/>
    <col min="6" max="6" width="16.42578125" style="1" customWidth="1"/>
    <col min="7" max="7" width="31.28515625" style="1" customWidth="1"/>
    <col min="8" max="16384" width="11.42578125" style="1"/>
  </cols>
  <sheetData>
    <row r="1" spans="2:9" ht="126.6" customHeight="1" thickBot="1" x14ac:dyDescent="0.25">
      <c r="B1" s="138"/>
      <c r="C1" s="138"/>
      <c r="D1" s="138"/>
      <c r="E1" s="138"/>
      <c r="F1" s="138"/>
      <c r="G1" s="138"/>
    </row>
    <row r="2" spans="2:9" ht="49.15" customHeight="1" x14ac:dyDescent="0.2">
      <c r="B2" s="143" t="s">
        <v>110</v>
      </c>
      <c r="C2" s="144"/>
      <c r="D2" s="144"/>
      <c r="E2" s="144"/>
      <c r="F2" s="144"/>
      <c r="G2" s="145"/>
    </row>
    <row r="3" spans="2:9" ht="12.75" customHeight="1" x14ac:dyDescent="0.2">
      <c r="B3" s="146"/>
      <c r="C3" s="147"/>
      <c r="D3" s="147"/>
      <c r="E3" s="147"/>
      <c r="F3" s="147"/>
      <c r="G3" s="148"/>
    </row>
    <row r="4" spans="2:9" ht="15" customHeight="1" x14ac:dyDescent="0.2">
      <c r="B4" s="146"/>
      <c r="C4" s="147"/>
      <c r="D4" s="147"/>
      <c r="E4" s="147"/>
      <c r="F4" s="147"/>
      <c r="G4" s="148"/>
    </row>
    <row r="5" spans="2:9" ht="54" customHeight="1" thickBot="1" x14ac:dyDescent="0.25">
      <c r="B5" s="149"/>
      <c r="C5" s="150"/>
      <c r="D5" s="150"/>
      <c r="E5" s="150"/>
      <c r="F5" s="150"/>
      <c r="G5" s="151"/>
    </row>
    <row r="6" spans="2:9" x14ac:dyDescent="0.2">
      <c r="C6" s="1" t="s">
        <v>0</v>
      </c>
    </row>
    <row r="7" spans="2:9" x14ac:dyDescent="0.2">
      <c r="B7" s="178" t="s">
        <v>1</v>
      </c>
      <c r="C7" s="178"/>
      <c r="D7" s="178"/>
      <c r="E7" s="178"/>
      <c r="F7" s="178"/>
      <c r="G7" s="178"/>
    </row>
    <row r="8" spans="2:9" ht="21.75" customHeight="1" thickBot="1" x14ac:dyDescent="0.25">
      <c r="C8" s="1" t="s">
        <v>0</v>
      </c>
    </row>
    <row r="9" spans="2:9" ht="21.75" customHeight="1" x14ac:dyDescent="0.2">
      <c r="B9" s="155" t="s">
        <v>67</v>
      </c>
      <c r="C9" s="156"/>
      <c r="D9" s="156"/>
      <c r="E9" s="156"/>
      <c r="F9" s="156"/>
      <c r="G9" s="157"/>
    </row>
    <row r="10" spans="2:9" ht="43.5" customHeight="1" thickBot="1" x14ac:dyDescent="0.25">
      <c r="B10" s="158"/>
      <c r="C10" s="159"/>
      <c r="D10" s="159"/>
      <c r="E10" s="159"/>
      <c r="F10" s="159"/>
      <c r="G10" s="160"/>
    </row>
    <row r="11" spans="2:9" ht="58.5" customHeight="1" thickBot="1" x14ac:dyDescent="0.25">
      <c r="B11" s="126" t="s">
        <v>3</v>
      </c>
      <c r="C11" s="125" t="s">
        <v>4</v>
      </c>
      <c r="D11" s="26" t="s">
        <v>6</v>
      </c>
      <c r="E11" s="26" t="s">
        <v>7</v>
      </c>
      <c r="F11" s="26" t="s">
        <v>68</v>
      </c>
      <c r="G11" s="45" t="s">
        <v>69</v>
      </c>
    </row>
    <row r="12" spans="2:9" ht="30" customHeight="1" x14ac:dyDescent="0.2">
      <c r="B12" s="28">
        <v>1</v>
      </c>
      <c r="C12" s="94" t="s">
        <v>70</v>
      </c>
      <c r="D12" s="95"/>
      <c r="E12" s="95"/>
      <c r="F12" s="95"/>
      <c r="G12" s="96"/>
    </row>
    <row r="13" spans="2:9" ht="20.100000000000001" customHeight="1" x14ac:dyDescent="0.2">
      <c r="B13" s="29" t="s">
        <v>71</v>
      </c>
      <c r="C13" s="30" t="s">
        <v>72</v>
      </c>
      <c r="D13" s="31" t="s">
        <v>73</v>
      </c>
      <c r="E13" s="33">
        <v>0</v>
      </c>
      <c r="F13" s="108"/>
      <c r="G13" s="35"/>
    </row>
    <row r="14" spans="2:9" ht="20.100000000000001" customHeight="1" x14ac:dyDescent="0.2">
      <c r="B14" s="29" t="s">
        <v>20</v>
      </c>
      <c r="C14" s="30" t="s">
        <v>74</v>
      </c>
      <c r="D14" s="31" t="s">
        <v>73</v>
      </c>
      <c r="E14" s="33">
        <v>0</v>
      </c>
      <c r="F14" s="108"/>
      <c r="G14" s="35"/>
    </row>
    <row r="15" spans="2:9" ht="20.100000000000001" customHeight="1" x14ac:dyDescent="0.2">
      <c r="B15" s="29" t="s">
        <v>75</v>
      </c>
      <c r="C15" s="30" t="s">
        <v>76</v>
      </c>
      <c r="D15" s="31" t="s">
        <v>48</v>
      </c>
      <c r="E15" s="33">
        <v>0</v>
      </c>
      <c r="F15" s="108"/>
      <c r="G15" s="36"/>
      <c r="H15" s="18"/>
      <c r="I15" s="18"/>
    </row>
    <row r="16" spans="2:9" ht="30" customHeight="1" x14ac:dyDescent="0.2">
      <c r="B16" s="38">
        <v>2</v>
      </c>
      <c r="C16" s="179" t="s">
        <v>10</v>
      </c>
      <c r="D16" s="180"/>
      <c r="E16" s="180"/>
      <c r="F16" s="180"/>
      <c r="G16" s="181"/>
    </row>
    <row r="17" spans="2:7" ht="20.100000000000001" customHeight="1" x14ac:dyDescent="0.2">
      <c r="B17" s="29" t="s">
        <v>55</v>
      </c>
      <c r="C17" s="30" t="s">
        <v>77</v>
      </c>
      <c r="D17" s="31" t="s">
        <v>13</v>
      </c>
      <c r="E17" s="33">
        <v>0</v>
      </c>
      <c r="F17" s="34"/>
      <c r="G17" s="35"/>
    </row>
    <row r="18" spans="2:7" ht="20.100000000000001" customHeight="1" x14ac:dyDescent="0.2">
      <c r="B18" s="32" t="s">
        <v>57</v>
      </c>
      <c r="C18" s="30" t="s">
        <v>78</v>
      </c>
      <c r="D18" s="31" t="s">
        <v>13</v>
      </c>
      <c r="E18" s="33">
        <v>0</v>
      </c>
      <c r="F18" s="34"/>
      <c r="G18" s="35"/>
    </row>
    <row r="19" spans="2:7" ht="20.100000000000001" customHeight="1" x14ac:dyDescent="0.2">
      <c r="B19" s="29" t="s">
        <v>59</v>
      </c>
      <c r="C19" s="30" t="s">
        <v>79</v>
      </c>
      <c r="D19" s="31" t="s">
        <v>13</v>
      </c>
      <c r="E19" s="33">
        <v>0</v>
      </c>
      <c r="F19" s="34"/>
      <c r="G19" s="35"/>
    </row>
    <row r="20" spans="2:7" ht="20.100000000000001" customHeight="1" x14ac:dyDescent="0.2">
      <c r="B20" s="32" t="s">
        <v>61</v>
      </c>
      <c r="C20" s="30" t="s">
        <v>80</v>
      </c>
      <c r="D20" s="31" t="s">
        <v>13</v>
      </c>
      <c r="E20" s="33">
        <v>0</v>
      </c>
      <c r="F20" s="34"/>
      <c r="G20" s="35"/>
    </row>
    <row r="21" spans="2:7" ht="20.100000000000001" customHeight="1" x14ac:dyDescent="0.2">
      <c r="B21" s="29" t="s">
        <v>81</v>
      </c>
      <c r="C21" s="30" t="s">
        <v>82</v>
      </c>
      <c r="D21" s="31" t="s">
        <v>13</v>
      </c>
      <c r="E21" s="33">
        <v>0</v>
      </c>
      <c r="F21" s="34"/>
      <c r="G21" s="35"/>
    </row>
    <row r="22" spans="2:7" ht="20.100000000000001" customHeight="1" x14ac:dyDescent="0.2">
      <c r="B22" s="29" t="s">
        <v>83</v>
      </c>
      <c r="C22" s="30" t="s">
        <v>84</v>
      </c>
      <c r="D22" s="31" t="s">
        <v>13</v>
      </c>
      <c r="E22" s="33">
        <v>0</v>
      </c>
      <c r="F22" s="34"/>
      <c r="G22" s="35"/>
    </row>
    <row r="23" spans="2:7" ht="30" customHeight="1" x14ac:dyDescent="0.2">
      <c r="B23" s="38">
        <v>3</v>
      </c>
      <c r="C23" s="120" t="s">
        <v>85</v>
      </c>
      <c r="D23" s="121"/>
      <c r="E23" s="121"/>
      <c r="F23" s="121"/>
      <c r="G23" s="122"/>
    </row>
    <row r="24" spans="2:7" ht="20.100000000000001" customHeight="1" x14ac:dyDescent="0.2">
      <c r="B24" s="115" t="s">
        <v>86</v>
      </c>
      <c r="C24" s="30" t="s">
        <v>87</v>
      </c>
      <c r="D24" s="31" t="s">
        <v>13</v>
      </c>
      <c r="E24" s="33">
        <v>0</v>
      </c>
      <c r="F24" s="34"/>
      <c r="G24" s="35"/>
    </row>
    <row r="25" spans="2:7" ht="20.100000000000001" customHeight="1" x14ac:dyDescent="0.2">
      <c r="B25" s="115" t="s">
        <v>88</v>
      </c>
      <c r="C25" s="30" t="s">
        <v>89</v>
      </c>
      <c r="D25" s="31" t="s">
        <v>13</v>
      </c>
      <c r="E25" s="33">
        <v>0</v>
      </c>
      <c r="F25" s="34"/>
      <c r="G25" s="35"/>
    </row>
    <row r="26" spans="2:7" ht="20.100000000000001" customHeight="1" x14ac:dyDescent="0.2">
      <c r="B26" s="115">
        <v>3.3</v>
      </c>
      <c r="C26" s="116" t="s">
        <v>90</v>
      </c>
      <c r="D26" s="31" t="s">
        <v>13</v>
      </c>
      <c r="E26" s="33">
        <v>0</v>
      </c>
      <c r="F26" s="34"/>
      <c r="G26" s="35"/>
    </row>
    <row r="27" spans="2:7" ht="20.100000000000001" customHeight="1" x14ac:dyDescent="0.2">
      <c r="B27" s="115">
        <v>3.4</v>
      </c>
      <c r="C27" s="116" t="s">
        <v>91</v>
      </c>
      <c r="D27" s="31" t="s">
        <v>13</v>
      </c>
      <c r="E27" s="33">
        <v>0</v>
      </c>
      <c r="F27" s="34"/>
      <c r="G27" s="35"/>
    </row>
    <row r="28" spans="2:7" ht="20.100000000000001" customHeight="1" x14ac:dyDescent="0.2">
      <c r="B28" s="115">
        <v>3.5</v>
      </c>
      <c r="C28" s="116" t="s">
        <v>92</v>
      </c>
      <c r="D28" s="31" t="s">
        <v>13</v>
      </c>
      <c r="E28" s="33">
        <v>0</v>
      </c>
      <c r="F28" s="34"/>
      <c r="G28" s="35"/>
    </row>
    <row r="29" spans="2:7" ht="20.100000000000001" customHeight="1" x14ac:dyDescent="0.2">
      <c r="B29" s="115">
        <v>3.6</v>
      </c>
      <c r="C29" s="116" t="s">
        <v>93</v>
      </c>
      <c r="D29" s="31" t="s">
        <v>13</v>
      </c>
      <c r="E29" s="33">
        <v>0</v>
      </c>
      <c r="F29" s="34"/>
      <c r="G29" s="35"/>
    </row>
    <row r="30" spans="2:7" ht="20.100000000000001" customHeight="1" x14ac:dyDescent="0.2">
      <c r="B30" s="115">
        <v>3.7</v>
      </c>
      <c r="C30" s="116" t="s">
        <v>94</v>
      </c>
      <c r="D30" s="123" t="s">
        <v>13</v>
      </c>
      <c r="E30" s="33">
        <v>0</v>
      </c>
      <c r="F30" s="34"/>
      <c r="G30" s="35"/>
    </row>
    <row r="31" spans="2:7" ht="30" customHeight="1" x14ac:dyDescent="0.2">
      <c r="B31" s="38">
        <v>4</v>
      </c>
      <c r="C31" s="120" t="s">
        <v>95</v>
      </c>
      <c r="D31" s="121"/>
      <c r="E31" s="121"/>
      <c r="F31" s="121"/>
      <c r="G31" s="122"/>
    </row>
    <row r="32" spans="2:7" ht="20.100000000000001" customHeight="1" x14ac:dyDescent="0.2">
      <c r="B32" s="124" t="s">
        <v>96</v>
      </c>
      <c r="C32" s="30" t="s">
        <v>97</v>
      </c>
      <c r="D32" s="31" t="s">
        <v>13</v>
      </c>
      <c r="E32" s="33">
        <v>0</v>
      </c>
      <c r="F32" s="136"/>
      <c r="G32" s="35"/>
    </row>
    <row r="33" spans="2:7" ht="20.100000000000001" customHeight="1" x14ac:dyDescent="0.2">
      <c r="B33" s="81" t="s">
        <v>98</v>
      </c>
      <c r="C33" s="30" t="s">
        <v>99</v>
      </c>
      <c r="D33" s="31" t="s">
        <v>13</v>
      </c>
      <c r="E33" s="33">
        <v>0</v>
      </c>
      <c r="F33" s="136"/>
      <c r="G33" s="35"/>
    </row>
    <row r="34" spans="2:7" ht="20.100000000000001" customHeight="1" thickBot="1" x14ac:dyDescent="0.25">
      <c r="B34" s="84" t="s">
        <v>100</v>
      </c>
      <c r="C34" s="117" t="s">
        <v>101</v>
      </c>
      <c r="D34" s="37" t="s">
        <v>13</v>
      </c>
      <c r="E34" s="119">
        <v>0</v>
      </c>
      <c r="F34" s="137"/>
      <c r="G34" s="118"/>
    </row>
  </sheetData>
  <mergeCells count="5">
    <mergeCell ref="B9:G10"/>
    <mergeCell ref="B2:G5"/>
    <mergeCell ref="B1:G1"/>
    <mergeCell ref="C16:G16"/>
    <mergeCell ref="B7:G7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DF93E-2BEC-4B78-9215-6802B102C134}">
  <dimension ref="A1:H44"/>
  <sheetViews>
    <sheetView zoomScaleNormal="100" workbookViewId="0">
      <selection activeCell="I42" sqref="I42"/>
    </sheetView>
  </sheetViews>
  <sheetFormatPr baseColWidth="10" defaultColWidth="11.42578125" defaultRowHeight="12.75" x14ac:dyDescent="0.2"/>
  <cols>
    <col min="1" max="1" width="4" style="1" customWidth="1"/>
    <col min="2" max="2" width="5.7109375" style="1" bestFit="1" customWidth="1"/>
    <col min="3" max="3" width="80.85546875" style="1" customWidth="1"/>
    <col min="4" max="5" width="12.42578125" style="1" customWidth="1"/>
    <col min="6" max="6" width="16.28515625" style="1" customWidth="1"/>
    <col min="7" max="7" width="15.85546875" style="1" customWidth="1"/>
    <col min="8" max="16384" width="11.42578125" style="1"/>
  </cols>
  <sheetData>
    <row r="1" spans="2:8" ht="126.6" customHeight="1" thickBot="1" x14ac:dyDescent="0.25">
      <c r="B1" s="138"/>
      <c r="C1" s="138"/>
      <c r="D1" s="138"/>
      <c r="E1" s="138"/>
      <c r="F1" s="138"/>
      <c r="G1" s="138"/>
    </row>
    <row r="2" spans="2:8" ht="49.15" customHeight="1" x14ac:dyDescent="0.2">
      <c r="B2" s="143" t="s">
        <v>111</v>
      </c>
      <c r="C2" s="144"/>
      <c r="D2" s="144"/>
      <c r="E2" s="144"/>
      <c r="F2" s="144"/>
      <c r="G2" s="145"/>
    </row>
    <row r="3" spans="2:8" ht="12.75" customHeight="1" x14ac:dyDescent="0.2">
      <c r="B3" s="146"/>
      <c r="C3" s="147"/>
      <c r="D3" s="147"/>
      <c r="E3" s="147"/>
      <c r="F3" s="147"/>
      <c r="G3" s="148"/>
    </row>
    <row r="4" spans="2:8" ht="15" customHeight="1" x14ac:dyDescent="0.2">
      <c r="B4" s="146"/>
      <c r="C4" s="147"/>
      <c r="D4" s="147"/>
      <c r="E4" s="147"/>
      <c r="F4" s="147"/>
      <c r="G4" s="148"/>
    </row>
    <row r="5" spans="2:8" ht="27.75" customHeight="1" thickBot="1" x14ac:dyDescent="0.25">
      <c r="B5" s="149"/>
      <c r="C5" s="150"/>
      <c r="D5" s="150"/>
      <c r="E5" s="150"/>
      <c r="F5" s="150"/>
      <c r="G5" s="151"/>
    </row>
    <row r="6" spans="2:8" ht="13.5" thickBot="1" x14ac:dyDescent="0.25">
      <c r="C6" s="1" t="s">
        <v>0</v>
      </c>
    </row>
    <row r="7" spans="2:8" ht="21.75" customHeight="1" x14ac:dyDescent="0.2">
      <c r="B7" s="155" t="s">
        <v>102</v>
      </c>
      <c r="C7" s="156"/>
      <c r="D7" s="156"/>
      <c r="E7" s="156"/>
      <c r="F7" s="156"/>
      <c r="G7" s="157"/>
    </row>
    <row r="8" spans="2:8" ht="43.5" customHeight="1" thickBot="1" x14ac:dyDescent="0.25">
      <c r="B8" s="158"/>
      <c r="C8" s="159"/>
      <c r="D8" s="159"/>
      <c r="E8" s="159"/>
      <c r="F8" s="159"/>
      <c r="G8" s="160"/>
    </row>
    <row r="9" spans="2:8" ht="58.5" customHeight="1" thickBot="1" x14ac:dyDescent="0.25">
      <c r="B9" s="24" t="s">
        <v>3</v>
      </c>
      <c r="C9" s="25" t="s">
        <v>4</v>
      </c>
      <c r="D9" s="26" t="s">
        <v>6</v>
      </c>
      <c r="E9" s="26" t="s">
        <v>112</v>
      </c>
      <c r="F9" s="26" t="s">
        <v>103</v>
      </c>
      <c r="G9" s="45" t="s">
        <v>104</v>
      </c>
    </row>
    <row r="10" spans="2:8" customFormat="1" ht="24.75" customHeight="1" thickBot="1" x14ac:dyDescent="0.25"/>
    <row r="11" spans="2:8" ht="30" customHeight="1" thickBot="1" x14ac:dyDescent="0.25">
      <c r="B11" s="46">
        <v>1</v>
      </c>
      <c r="C11" s="47" t="s">
        <v>70</v>
      </c>
      <c r="D11" s="48"/>
      <c r="E11" s="48"/>
      <c r="F11" s="141"/>
      <c r="G11" s="142"/>
    </row>
    <row r="12" spans="2:8" ht="20.100000000000001" customHeight="1" x14ac:dyDescent="0.2">
      <c r="B12" s="82" t="s">
        <v>71</v>
      </c>
      <c r="C12" s="57" t="s">
        <v>72</v>
      </c>
      <c r="D12" s="58" t="s">
        <v>73</v>
      </c>
      <c r="E12" s="78">
        <v>8</v>
      </c>
      <c r="F12" s="59">
        <f>BPU!E13</f>
        <v>0</v>
      </c>
      <c r="G12" s="61">
        <f>E12*F12</f>
        <v>0</v>
      </c>
    </row>
    <row r="13" spans="2:8" ht="20.100000000000001" customHeight="1" x14ac:dyDescent="0.2">
      <c r="B13" s="39" t="s">
        <v>20</v>
      </c>
      <c r="C13" s="30" t="s">
        <v>72</v>
      </c>
      <c r="D13" s="31" t="s">
        <v>73</v>
      </c>
      <c r="E13" s="79">
        <v>8</v>
      </c>
      <c r="F13" s="62">
        <f>BPU!E14</f>
        <v>0</v>
      </c>
      <c r="G13" s="63">
        <f>E13*F13</f>
        <v>0</v>
      </c>
    </row>
    <row r="14" spans="2:8" ht="20.100000000000001" customHeight="1" thickBot="1" x14ac:dyDescent="0.25">
      <c r="B14" s="40" t="s">
        <v>75</v>
      </c>
      <c r="C14" s="60" t="s">
        <v>76</v>
      </c>
      <c r="D14" s="37" t="s">
        <v>48</v>
      </c>
      <c r="E14" s="80">
        <v>2</v>
      </c>
      <c r="F14" s="64">
        <f>BPU!E15</f>
        <v>0</v>
      </c>
      <c r="G14" s="65">
        <f>E14*F14</f>
        <v>0</v>
      </c>
      <c r="H14" s="18"/>
    </row>
    <row r="15" spans="2:8" ht="19.5" customHeight="1" thickBot="1" x14ac:dyDescent="0.25">
      <c r="B15" s="27"/>
      <c r="C15" s="44"/>
      <c r="D15" s="44"/>
      <c r="E15" s="44"/>
      <c r="F15" s="55" t="s">
        <v>19</v>
      </c>
      <c r="G15" s="56">
        <f>SUM(G12:G14)</f>
        <v>0</v>
      </c>
      <c r="H15" s="18"/>
    </row>
    <row r="16" spans="2:8" ht="6.75" customHeight="1" thickBot="1" x14ac:dyDescent="0.25"/>
    <row r="17" spans="2:8" ht="30" customHeight="1" thickBot="1" x14ac:dyDescent="0.25">
      <c r="B17" s="46">
        <v>2</v>
      </c>
      <c r="C17" s="152" t="s">
        <v>10</v>
      </c>
      <c r="D17" s="153"/>
      <c r="E17" s="153"/>
      <c r="F17" s="153"/>
      <c r="G17" s="154"/>
    </row>
    <row r="18" spans="2:8" ht="20.100000000000001" customHeight="1" x14ac:dyDescent="0.2">
      <c r="B18" s="100" t="s">
        <v>55</v>
      </c>
      <c r="C18" s="57" t="s">
        <v>77</v>
      </c>
      <c r="D18" s="58" t="s">
        <v>13</v>
      </c>
      <c r="E18" s="78">
        <v>1</v>
      </c>
      <c r="F18" s="59">
        <f>BPU!E17</f>
        <v>0</v>
      </c>
      <c r="G18" s="99">
        <f t="shared" ref="G18:G23" si="0">E18*F18</f>
        <v>0</v>
      </c>
    </row>
    <row r="19" spans="2:8" ht="20.100000000000001" customHeight="1" x14ac:dyDescent="0.2">
      <c r="B19" s="29" t="s">
        <v>57</v>
      </c>
      <c r="C19" s="30" t="s">
        <v>78</v>
      </c>
      <c r="D19" s="31" t="s">
        <v>13</v>
      </c>
      <c r="E19" s="79">
        <v>1</v>
      </c>
      <c r="F19" s="62">
        <f>BPU!E18</f>
        <v>0</v>
      </c>
      <c r="G19" s="112">
        <f t="shared" si="0"/>
        <v>0</v>
      </c>
    </row>
    <row r="20" spans="2:8" ht="20.100000000000001" customHeight="1" x14ac:dyDescent="0.2">
      <c r="B20" s="29" t="s">
        <v>59</v>
      </c>
      <c r="C20" s="30" t="s">
        <v>79</v>
      </c>
      <c r="D20" s="31" t="s">
        <v>13</v>
      </c>
      <c r="E20" s="79">
        <v>1</v>
      </c>
      <c r="F20" s="62">
        <f>BPU!E19</f>
        <v>0</v>
      </c>
      <c r="G20" s="112">
        <f t="shared" si="0"/>
        <v>0</v>
      </c>
    </row>
    <row r="21" spans="2:8" ht="20.100000000000001" customHeight="1" x14ac:dyDescent="0.2">
      <c r="B21" s="29" t="s">
        <v>61</v>
      </c>
      <c r="C21" s="30" t="s">
        <v>80</v>
      </c>
      <c r="D21" s="31" t="s">
        <v>13</v>
      </c>
      <c r="E21" s="79">
        <v>1</v>
      </c>
      <c r="F21" s="62">
        <f>BPU!E20</f>
        <v>0</v>
      </c>
      <c r="G21" s="112">
        <f t="shared" si="0"/>
        <v>0</v>
      </c>
    </row>
    <row r="22" spans="2:8" ht="20.100000000000001" customHeight="1" x14ac:dyDescent="0.2">
      <c r="B22" s="29" t="s">
        <v>81</v>
      </c>
      <c r="C22" s="30" t="s">
        <v>82</v>
      </c>
      <c r="D22" s="31" t="s">
        <v>13</v>
      </c>
      <c r="E22" s="79">
        <v>1</v>
      </c>
      <c r="F22" s="62">
        <f>BPU!E21</f>
        <v>0</v>
      </c>
      <c r="G22" s="112">
        <f t="shared" si="0"/>
        <v>0</v>
      </c>
    </row>
    <row r="23" spans="2:8" ht="20.100000000000001" customHeight="1" thickBot="1" x14ac:dyDescent="0.25">
      <c r="B23" s="101" t="s">
        <v>83</v>
      </c>
      <c r="C23" s="60" t="s">
        <v>84</v>
      </c>
      <c r="D23" s="37" t="s">
        <v>13</v>
      </c>
      <c r="E23" s="80">
        <v>1</v>
      </c>
      <c r="F23" s="64">
        <f>BPU!E22</f>
        <v>0</v>
      </c>
      <c r="G23" s="113">
        <f t="shared" si="0"/>
        <v>0</v>
      </c>
    </row>
    <row r="24" spans="2:8" ht="19.5" customHeight="1" thickBot="1" x14ac:dyDescent="0.25">
      <c r="B24" s="27"/>
      <c r="C24" s="44"/>
      <c r="D24" s="44"/>
      <c r="E24" s="44"/>
      <c r="F24" s="110" t="s">
        <v>34</v>
      </c>
      <c r="G24" s="111">
        <f>SUM(G18:G23)</f>
        <v>0</v>
      </c>
      <c r="H24" s="18"/>
    </row>
    <row r="25" spans="2:8" customFormat="1" ht="7.5" customHeight="1" thickBot="1" x14ac:dyDescent="0.25"/>
    <row r="26" spans="2:8" ht="30" customHeight="1" thickBot="1" x14ac:dyDescent="0.25">
      <c r="B26" s="46">
        <v>3</v>
      </c>
      <c r="C26" s="133" t="s">
        <v>85</v>
      </c>
      <c r="D26" s="48"/>
      <c r="E26" s="48"/>
      <c r="F26" s="141"/>
      <c r="G26" s="142"/>
    </row>
    <row r="27" spans="2:8" ht="20.100000000000001" customHeight="1" x14ac:dyDescent="0.2">
      <c r="B27" s="127" t="s">
        <v>86</v>
      </c>
      <c r="C27" s="128" t="s">
        <v>87</v>
      </c>
      <c r="D27" s="129" t="s">
        <v>13</v>
      </c>
      <c r="E27" s="130">
        <v>1</v>
      </c>
      <c r="F27" s="131">
        <f>BPU!E24</f>
        <v>0</v>
      </c>
      <c r="G27" s="132">
        <f t="shared" ref="G27:G33" si="1">E27*F27</f>
        <v>0</v>
      </c>
    </row>
    <row r="28" spans="2:8" ht="20.100000000000001" customHeight="1" x14ac:dyDescent="0.2">
      <c r="B28" s="29" t="s">
        <v>88</v>
      </c>
      <c r="C28" s="30" t="s">
        <v>89</v>
      </c>
      <c r="D28" s="31" t="s">
        <v>13</v>
      </c>
      <c r="E28" s="79">
        <v>1</v>
      </c>
      <c r="F28" s="62">
        <f>BPU!E25</f>
        <v>0</v>
      </c>
      <c r="G28" s="112">
        <f t="shared" si="1"/>
        <v>0</v>
      </c>
    </row>
    <row r="29" spans="2:8" ht="20.100000000000001" customHeight="1" x14ac:dyDescent="0.2">
      <c r="B29" s="102">
        <v>3.3</v>
      </c>
      <c r="C29" s="103" t="s">
        <v>90</v>
      </c>
      <c r="D29" s="31" t="s">
        <v>13</v>
      </c>
      <c r="E29" s="79">
        <v>1</v>
      </c>
      <c r="F29" s="62">
        <f>BPU!E26</f>
        <v>0</v>
      </c>
      <c r="G29" s="112">
        <f t="shared" si="1"/>
        <v>0</v>
      </c>
    </row>
    <row r="30" spans="2:8" ht="20.100000000000001" customHeight="1" x14ac:dyDescent="0.2">
      <c r="B30" s="102">
        <v>3.4</v>
      </c>
      <c r="C30" s="103" t="s">
        <v>91</v>
      </c>
      <c r="D30" s="31" t="s">
        <v>13</v>
      </c>
      <c r="E30" s="79">
        <v>1</v>
      </c>
      <c r="F30" s="62">
        <f>BPU!E27</f>
        <v>0</v>
      </c>
      <c r="G30" s="112">
        <f t="shared" si="1"/>
        <v>0</v>
      </c>
    </row>
    <row r="31" spans="2:8" ht="20.100000000000001" customHeight="1" x14ac:dyDescent="0.2">
      <c r="B31" s="102">
        <v>3.5</v>
      </c>
      <c r="C31" s="103" t="s">
        <v>92</v>
      </c>
      <c r="D31" s="31" t="s">
        <v>13</v>
      </c>
      <c r="E31" s="79">
        <v>1</v>
      </c>
      <c r="F31" s="62">
        <f>BPU!E28</f>
        <v>0</v>
      </c>
      <c r="G31" s="112">
        <f t="shared" si="1"/>
        <v>0</v>
      </c>
    </row>
    <row r="32" spans="2:8" ht="20.100000000000001" customHeight="1" x14ac:dyDescent="0.2">
      <c r="B32" s="102">
        <v>3.6</v>
      </c>
      <c r="C32" s="103" t="s">
        <v>93</v>
      </c>
      <c r="D32" s="31" t="s">
        <v>13</v>
      </c>
      <c r="E32" s="79">
        <v>1</v>
      </c>
      <c r="F32" s="62">
        <f>BPU!E29</f>
        <v>0</v>
      </c>
      <c r="G32" s="112">
        <f t="shared" si="1"/>
        <v>0</v>
      </c>
    </row>
    <row r="33" spans="1:8" ht="20.100000000000001" customHeight="1" thickBot="1" x14ac:dyDescent="0.25">
      <c r="B33" s="104">
        <v>3.7</v>
      </c>
      <c r="C33" s="105" t="s">
        <v>94</v>
      </c>
      <c r="D33" s="106" t="s">
        <v>13</v>
      </c>
      <c r="E33" s="80">
        <v>1</v>
      </c>
      <c r="F33" s="109">
        <f>BPU!E25</f>
        <v>0</v>
      </c>
      <c r="G33" s="114">
        <f t="shared" si="1"/>
        <v>0</v>
      </c>
    </row>
    <row r="34" spans="1:8" ht="19.5" customHeight="1" thickBot="1" x14ac:dyDescent="0.25">
      <c r="B34" s="27"/>
      <c r="C34" s="44"/>
      <c r="D34" s="44"/>
      <c r="E34" s="44"/>
      <c r="F34" s="110" t="s">
        <v>44</v>
      </c>
      <c r="G34" s="111">
        <f>SUM(G27:G33)</f>
        <v>0</v>
      </c>
      <c r="H34" s="18"/>
    </row>
    <row r="35" spans="1:8" ht="12" customHeight="1" thickBot="1" x14ac:dyDescent="0.25">
      <c r="B35" s="27"/>
      <c r="C35" s="41"/>
      <c r="D35" s="42"/>
      <c r="E35" s="42"/>
      <c r="F35" s="43"/>
    </row>
    <row r="36" spans="1:8" ht="30" customHeight="1" thickBot="1" x14ac:dyDescent="0.25">
      <c r="B36" s="83">
        <v>4</v>
      </c>
      <c r="C36" s="85" t="s">
        <v>105</v>
      </c>
      <c r="D36" s="86"/>
      <c r="E36" s="86"/>
      <c r="F36" s="139"/>
      <c r="G36" s="140"/>
    </row>
    <row r="37" spans="1:8" ht="20.100000000000001" customHeight="1" x14ac:dyDescent="0.2">
      <c r="B37" s="100" t="s">
        <v>96</v>
      </c>
      <c r="C37" s="57" t="str">
        <f>BPU!C32</f>
        <v>Intervention d'une demi-journée</v>
      </c>
      <c r="D37" s="58" t="s">
        <v>13</v>
      </c>
      <c r="E37" s="78">
        <v>1</v>
      </c>
      <c r="F37" s="59">
        <f>BPU!E32</f>
        <v>0</v>
      </c>
      <c r="G37" s="107">
        <f>E37*F37</f>
        <v>0</v>
      </c>
    </row>
    <row r="38" spans="1:8" ht="20.100000000000001" customHeight="1" x14ac:dyDescent="0.2">
      <c r="B38" s="29" t="s">
        <v>98</v>
      </c>
      <c r="C38" s="30" t="str">
        <f>BPU!C33</f>
        <v>Intervention d'une (1) journée</v>
      </c>
      <c r="D38" s="31" t="s">
        <v>13</v>
      </c>
      <c r="E38" s="79">
        <v>1</v>
      </c>
      <c r="F38" s="62">
        <f>BPU!E33</f>
        <v>0</v>
      </c>
      <c r="G38" s="134">
        <f>E38*F38</f>
        <v>0</v>
      </c>
    </row>
    <row r="39" spans="1:8" ht="20.100000000000001" customHeight="1" thickBot="1" x14ac:dyDescent="0.25">
      <c r="B39" s="101" t="s">
        <v>100</v>
      </c>
      <c r="C39" s="60" t="str">
        <f>BPU!C34</f>
        <v>Intervention de deux (2) journées</v>
      </c>
      <c r="D39" s="37" t="s">
        <v>13</v>
      </c>
      <c r="E39" s="80">
        <v>1</v>
      </c>
      <c r="F39" s="64">
        <f>BPU!E34</f>
        <v>0</v>
      </c>
      <c r="G39" s="135">
        <f>E39*F39</f>
        <v>0</v>
      </c>
    </row>
    <row r="40" spans="1:8" ht="19.5" customHeight="1" thickBot="1" x14ac:dyDescent="0.25">
      <c r="A40" s="98"/>
      <c r="B40" s="27"/>
      <c r="C40" s="44"/>
      <c r="D40" s="44"/>
      <c r="E40" s="44"/>
      <c r="F40" s="110" t="s">
        <v>53</v>
      </c>
      <c r="G40" s="111">
        <f>SUM(G37:G39)</f>
        <v>0</v>
      </c>
      <c r="H40" s="18"/>
    </row>
    <row r="41" spans="1:8" ht="13.5" thickBot="1" x14ac:dyDescent="0.25"/>
    <row r="42" spans="1:8" x14ac:dyDescent="0.2">
      <c r="D42" s="20"/>
      <c r="E42" s="20"/>
      <c r="F42" s="49" t="s">
        <v>106</v>
      </c>
      <c r="G42" s="50">
        <f>G15+G24+G34+G40</f>
        <v>0</v>
      </c>
    </row>
    <row r="43" spans="1:8" x14ac:dyDescent="0.2">
      <c r="F43" s="51" t="s">
        <v>107</v>
      </c>
      <c r="G43" s="52">
        <v>0.2</v>
      </c>
    </row>
    <row r="44" spans="1:8" ht="13.5" thickBot="1" x14ac:dyDescent="0.25">
      <c r="F44" s="53" t="s">
        <v>108</v>
      </c>
      <c r="G44" s="54">
        <f>G42*(G43+1)</f>
        <v>0</v>
      </c>
    </row>
  </sheetData>
  <mergeCells count="7">
    <mergeCell ref="B1:G1"/>
    <mergeCell ref="F36:G36"/>
    <mergeCell ref="F26:G26"/>
    <mergeCell ref="B2:G5"/>
    <mergeCell ref="F11:G11"/>
    <mergeCell ref="C17:G17"/>
    <mergeCell ref="B7:G8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DPGF</vt:lpstr>
      <vt:lpstr>BPU</vt:lpstr>
      <vt:lpstr>DQE</vt:lpstr>
      <vt:lpstr>DPGF!Zone_d_impression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Station</dc:creator>
  <cp:keywords/>
  <dc:description/>
  <cp:lastModifiedBy>MARTIAL Fabrice</cp:lastModifiedBy>
  <cp:revision/>
  <dcterms:created xsi:type="dcterms:W3CDTF">2010-04-28T15:15:40Z</dcterms:created>
  <dcterms:modified xsi:type="dcterms:W3CDTF">2026-07-17T08:46:40Z</dcterms:modified>
  <cp:category/>
  <cp:contentStatus/>
</cp:coreProperties>
</file>